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6" windowWidth="14232" windowHeight="8388"/>
  </bookViews>
  <sheets>
    <sheet name="AD08146760" sheetId="1" r:id="rId1"/>
    <sheet name="Compatibility Report" sheetId="2" r:id="rId2"/>
  </sheets>
  <calcPr calcId="144525"/>
</workbook>
</file>

<file path=xl/calcChain.xml><?xml version="1.0" encoding="utf-8"?>
<calcChain xmlns="http://schemas.openxmlformats.org/spreadsheetml/2006/main">
  <c r="AS115" i="1" l="1"/>
  <c r="AR115" i="1"/>
  <c r="AQ115" i="1"/>
  <c r="AP115" i="1"/>
  <c r="AO115" i="1"/>
  <c r="AN115"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AS119" i="1"/>
  <c r="AR119" i="1"/>
  <c r="AQ119" i="1"/>
  <c r="AP119" i="1"/>
  <c r="AO119" i="1"/>
  <c r="AN119"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AS120" i="1"/>
  <c r="AR120" i="1"/>
  <c r="AQ120" i="1"/>
  <c r="AP120" i="1"/>
  <c r="AO120" i="1"/>
  <c r="AN120" i="1"/>
  <c r="AM120" i="1"/>
  <c r="AL120" i="1"/>
  <c r="AK120" i="1"/>
  <c r="AJ120" i="1"/>
  <c r="AI120" i="1"/>
  <c r="AH120" i="1"/>
  <c r="AG120" i="1"/>
  <c r="AF120" i="1"/>
  <c r="AE120" i="1"/>
  <c r="AD120" i="1"/>
  <c r="AC120" i="1"/>
  <c r="AB120" i="1"/>
  <c r="AA120" i="1"/>
  <c r="Z120" i="1"/>
  <c r="Y120" i="1"/>
  <c r="X120" i="1"/>
  <c r="W120" i="1"/>
  <c r="V120" i="1"/>
  <c r="U120" i="1"/>
  <c r="T120" i="1"/>
  <c r="S120" i="1"/>
  <c r="R120" i="1"/>
  <c r="Q120" i="1"/>
  <c r="P120" i="1"/>
  <c r="AS121" i="1"/>
  <c r="AR121" i="1"/>
  <c r="AQ121" i="1"/>
  <c r="AP121" i="1"/>
  <c r="AO121" i="1"/>
  <c r="AN121" i="1"/>
  <c r="AM121" i="1"/>
  <c r="AL121" i="1"/>
  <c r="AK121" i="1"/>
  <c r="AJ121" i="1"/>
  <c r="AI121" i="1"/>
  <c r="AH121" i="1"/>
  <c r="AG121" i="1"/>
  <c r="AF121" i="1"/>
  <c r="AE121" i="1"/>
  <c r="AD121" i="1"/>
  <c r="AC121" i="1"/>
  <c r="AB121" i="1"/>
  <c r="AA121" i="1"/>
  <c r="Z121" i="1"/>
  <c r="Y121" i="1"/>
  <c r="X121" i="1"/>
  <c r="W121" i="1"/>
  <c r="V121" i="1"/>
  <c r="U121" i="1"/>
  <c r="T121" i="1"/>
  <c r="S121" i="1"/>
  <c r="R121" i="1"/>
  <c r="Q121" i="1"/>
  <c r="AS122" i="1"/>
  <c r="AR122" i="1"/>
  <c r="AQ122" i="1"/>
  <c r="AP122" i="1"/>
  <c r="AO122" i="1"/>
  <c r="AN122" i="1"/>
  <c r="AM122" i="1"/>
  <c r="AL122" i="1"/>
  <c r="AK122" i="1"/>
  <c r="AJ122" i="1"/>
  <c r="AI122" i="1"/>
  <c r="AH122" i="1"/>
  <c r="AG122" i="1"/>
  <c r="AF122" i="1"/>
  <c r="AE122" i="1"/>
  <c r="AD122" i="1"/>
  <c r="AC122" i="1"/>
  <c r="AB122" i="1"/>
  <c r="AA122" i="1"/>
  <c r="Z122" i="1"/>
  <c r="Y122" i="1"/>
  <c r="X122" i="1"/>
  <c r="W122" i="1"/>
  <c r="V122" i="1"/>
  <c r="U122" i="1"/>
  <c r="T122" i="1"/>
  <c r="S122" i="1"/>
  <c r="R122"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AS114" i="1"/>
  <c r="AR114" i="1"/>
  <c r="AQ114" i="1"/>
  <c r="AP114" i="1"/>
  <c r="AO114" i="1"/>
  <c r="AN114" i="1"/>
  <c r="AM114" i="1"/>
  <c r="AL114" i="1"/>
  <c r="AK114" i="1"/>
  <c r="AJ114" i="1"/>
  <c r="AI114" i="1"/>
  <c r="AH114" i="1"/>
  <c r="AG114" i="1"/>
  <c r="AF114" i="1"/>
  <c r="AE114" i="1"/>
  <c r="AD114" i="1"/>
  <c r="AC114" i="1"/>
  <c r="AB114" i="1"/>
  <c r="AA114" i="1"/>
  <c r="Z114" i="1"/>
  <c r="Y114" i="1"/>
  <c r="X114" i="1"/>
  <c r="W114" i="1"/>
  <c r="V114" i="1"/>
  <c r="U114" i="1"/>
  <c r="T114" i="1"/>
  <c r="S114" i="1"/>
  <c r="R114" i="1"/>
  <c r="Q114" i="1"/>
  <c r="P114" i="1"/>
  <c r="O114" i="1"/>
  <c r="N114" i="1"/>
  <c r="M114" i="1"/>
  <c r="L114" i="1"/>
  <c r="K114" i="1"/>
  <c r="J114"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AS126" i="1"/>
  <c r="AR126" i="1"/>
  <c r="AQ126" i="1"/>
  <c r="AP126" i="1"/>
  <c r="AO126" i="1"/>
  <c r="AN126" i="1"/>
  <c r="AM126" i="1"/>
  <c r="AL126" i="1"/>
  <c r="AK126" i="1"/>
  <c r="AJ126" i="1"/>
  <c r="AI126" i="1"/>
  <c r="AH126" i="1"/>
  <c r="AG126" i="1"/>
  <c r="AF126" i="1"/>
  <c r="AE126" i="1"/>
  <c r="AD126" i="1"/>
  <c r="AC126" i="1"/>
  <c r="AB126" i="1"/>
  <c r="AA126" i="1"/>
  <c r="Z126" i="1"/>
  <c r="Y126" i="1"/>
  <c r="X126" i="1"/>
  <c r="W126" i="1"/>
  <c r="V126" i="1"/>
  <c r="AS127" i="1"/>
  <c r="AR127" i="1"/>
  <c r="AQ127" i="1"/>
  <c r="AP127" i="1"/>
  <c r="AO127" i="1"/>
  <c r="AN127" i="1"/>
  <c r="AM127" i="1"/>
  <c r="AL127" i="1"/>
  <c r="AK127" i="1"/>
  <c r="AJ127" i="1"/>
  <c r="AI127" i="1"/>
  <c r="AH127" i="1"/>
  <c r="AG127" i="1"/>
  <c r="AF127" i="1"/>
  <c r="AE127" i="1"/>
  <c r="AD127" i="1"/>
  <c r="AC127" i="1"/>
  <c r="AB127" i="1"/>
  <c r="AA127" i="1"/>
  <c r="Z127" i="1"/>
  <c r="Y127" i="1"/>
  <c r="X127" i="1"/>
  <c r="W127" i="1"/>
  <c r="AS128" i="1"/>
  <c r="AR128" i="1"/>
  <c r="AQ128" i="1"/>
  <c r="AP128" i="1"/>
  <c r="AO128" i="1"/>
  <c r="AN128" i="1"/>
  <c r="AM128" i="1"/>
  <c r="AL128" i="1"/>
  <c r="AK128" i="1"/>
  <c r="AJ128" i="1"/>
  <c r="AI128" i="1"/>
  <c r="AH128" i="1"/>
  <c r="AG128" i="1"/>
  <c r="AF128" i="1"/>
  <c r="AE128" i="1"/>
  <c r="AD128" i="1"/>
  <c r="AC128" i="1"/>
  <c r="AB128" i="1"/>
  <c r="AA128" i="1"/>
  <c r="Z128" i="1"/>
  <c r="Y128" i="1"/>
  <c r="X128" i="1"/>
  <c r="AS129" i="1"/>
  <c r="AR129" i="1"/>
  <c r="AQ129" i="1"/>
  <c r="AP129" i="1"/>
  <c r="AO129" i="1"/>
  <c r="AN129" i="1"/>
  <c r="AM129" i="1"/>
  <c r="AL129" i="1"/>
  <c r="AK129" i="1"/>
  <c r="AJ129" i="1"/>
  <c r="AI129" i="1"/>
  <c r="AH129" i="1"/>
  <c r="AG129" i="1"/>
  <c r="AF129" i="1"/>
  <c r="AE129" i="1"/>
  <c r="AD129" i="1"/>
  <c r="AC129" i="1"/>
  <c r="AB129" i="1"/>
  <c r="AA129" i="1"/>
  <c r="Z129" i="1"/>
  <c r="Y129" i="1"/>
  <c r="AS130" i="1"/>
  <c r="AR130" i="1"/>
  <c r="AQ130" i="1"/>
  <c r="AP130" i="1"/>
  <c r="AO130" i="1"/>
  <c r="AN130" i="1"/>
  <c r="AM130" i="1"/>
  <c r="AL130" i="1"/>
  <c r="AK130" i="1"/>
  <c r="AJ130" i="1"/>
  <c r="AI130" i="1"/>
  <c r="AH130" i="1"/>
  <c r="AG130" i="1"/>
  <c r="AF130" i="1"/>
  <c r="AE130" i="1"/>
  <c r="AD130" i="1"/>
  <c r="AC130" i="1"/>
  <c r="AB130" i="1"/>
  <c r="AA130" i="1"/>
  <c r="Z130" i="1"/>
  <c r="AS131" i="1"/>
  <c r="AR131" i="1"/>
  <c r="AQ131" i="1"/>
  <c r="AP131" i="1"/>
  <c r="AO131" i="1"/>
  <c r="AN131" i="1"/>
  <c r="AM131" i="1"/>
  <c r="AL131" i="1"/>
  <c r="AK131" i="1"/>
  <c r="AJ131" i="1"/>
  <c r="AI131" i="1"/>
  <c r="AH131" i="1"/>
  <c r="AG131" i="1"/>
  <c r="AF131" i="1"/>
  <c r="AE131" i="1"/>
  <c r="AD131" i="1"/>
  <c r="AC131" i="1"/>
  <c r="AB131" i="1"/>
  <c r="AA131" i="1"/>
  <c r="AS133" i="1"/>
  <c r="AR133" i="1"/>
  <c r="AQ133" i="1"/>
  <c r="AP133" i="1"/>
  <c r="AO133" i="1"/>
  <c r="AN133" i="1"/>
  <c r="AM133" i="1"/>
  <c r="AL133" i="1"/>
  <c r="AK133" i="1"/>
  <c r="AJ133" i="1"/>
  <c r="AI133" i="1"/>
  <c r="AH133" i="1"/>
  <c r="AG133" i="1"/>
  <c r="AF133" i="1"/>
  <c r="AE133" i="1"/>
  <c r="AD133" i="1"/>
  <c r="AC133" i="1"/>
  <c r="AS134" i="1"/>
  <c r="AR134" i="1"/>
  <c r="AQ134" i="1"/>
  <c r="AP134" i="1"/>
  <c r="AO134" i="1"/>
  <c r="AN134" i="1"/>
  <c r="AM134" i="1"/>
  <c r="AL134" i="1"/>
  <c r="AK134" i="1"/>
  <c r="AJ134" i="1"/>
  <c r="AI134" i="1"/>
  <c r="AH134" i="1"/>
  <c r="AG134" i="1"/>
  <c r="AF134" i="1"/>
  <c r="AE134" i="1"/>
  <c r="AD134" i="1"/>
  <c r="AS135" i="1"/>
  <c r="AR135" i="1"/>
  <c r="AQ135" i="1"/>
  <c r="AP135" i="1"/>
  <c r="AO135" i="1"/>
  <c r="AN135" i="1"/>
  <c r="AM135" i="1"/>
  <c r="AL135" i="1"/>
  <c r="AK135" i="1"/>
  <c r="AJ135" i="1"/>
  <c r="AI135" i="1"/>
  <c r="AH135" i="1"/>
  <c r="AG135" i="1"/>
  <c r="AF135" i="1"/>
  <c r="AE135" i="1"/>
  <c r="AS136" i="1"/>
  <c r="AR136" i="1"/>
  <c r="AQ136" i="1"/>
  <c r="AP136" i="1"/>
  <c r="AO136" i="1"/>
  <c r="AN136" i="1"/>
  <c r="AM136" i="1"/>
  <c r="AL136" i="1"/>
  <c r="AK136" i="1"/>
  <c r="AJ136" i="1"/>
  <c r="AI136" i="1"/>
  <c r="AH136" i="1"/>
  <c r="AG136" i="1"/>
  <c r="AF136" i="1"/>
  <c r="AS137" i="1"/>
  <c r="AR137" i="1"/>
  <c r="AQ137" i="1"/>
  <c r="AP137" i="1"/>
  <c r="AO137" i="1"/>
  <c r="AN137" i="1"/>
  <c r="AM137" i="1"/>
  <c r="AL137" i="1"/>
  <c r="AK137" i="1"/>
  <c r="AJ137" i="1"/>
  <c r="AI137" i="1"/>
  <c r="AH137" i="1"/>
  <c r="AG137" i="1"/>
  <c r="AS138" i="1"/>
  <c r="AR138" i="1"/>
  <c r="AQ138" i="1"/>
  <c r="AP138" i="1"/>
  <c r="AO138" i="1"/>
  <c r="AN138" i="1"/>
  <c r="AM138" i="1"/>
  <c r="AL138" i="1"/>
  <c r="AK138" i="1"/>
  <c r="AJ138" i="1"/>
  <c r="AI138" i="1"/>
  <c r="AH138" i="1"/>
  <c r="AS139" i="1"/>
  <c r="AR139" i="1"/>
  <c r="AQ139" i="1"/>
  <c r="AP139" i="1"/>
  <c r="AO139" i="1"/>
  <c r="AN139" i="1"/>
  <c r="AM139" i="1"/>
  <c r="AL139" i="1"/>
  <c r="AK139" i="1"/>
  <c r="AJ139" i="1"/>
  <c r="AI139" i="1"/>
  <c r="AS140" i="1"/>
  <c r="AR140" i="1"/>
  <c r="AQ140" i="1"/>
  <c r="AP140" i="1"/>
  <c r="AO140" i="1"/>
  <c r="AN140" i="1"/>
  <c r="AM140" i="1"/>
  <c r="AL140" i="1"/>
  <c r="AK140" i="1"/>
  <c r="AJ140" i="1"/>
  <c r="AS149" i="1"/>
  <c r="AS148" i="1"/>
  <c r="AR148" i="1"/>
  <c r="AS147" i="1"/>
  <c r="AR147" i="1"/>
  <c r="AQ147" i="1"/>
  <c r="AS146" i="1"/>
  <c r="AR146" i="1"/>
  <c r="AQ146" i="1"/>
  <c r="AP146" i="1"/>
  <c r="AS145" i="1"/>
  <c r="AR145" i="1"/>
  <c r="AQ145" i="1"/>
  <c r="AP145" i="1"/>
  <c r="AO145" i="1"/>
  <c r="AS144" i="1"/>
  <c r="AR144" i="1"/>
  <c r="AQ144" i="1"/>
  <c r="AP144" i="1"/>
  <c r="AO144" i="1"/>
  <c r="AN144" i="1"/>
  <c r="AS143" i="1"/>
  <c r="AR143" i="1"/>
  <c r="AQ143" i="1"/>
  <c r="AP143" i="1"/>
  <c r="AO143" i="1"/>
  <c r="AN143" i="1"/>
  <c r="AM143" i="1"/>
  <c r="AS142" i="1"/>
  <c r="AR142" i="1"/>
  <c r="AQ142" i="1"/>
  <c r="AP142" i="1"/>
  <c r="AO142" i="1"/>
  <c r="AN142" i="1"/>
  <c r="AM142" i="1"/>
  <c r="AL142" i="1"/>
  <c r="AJ132" i="1"/>
  <c r="AV16" i="1"/>
  <c r="AV15" i="1"/>
  <c r="AV18" i="1"/>
  <c r="AV14" i="1"/>
  <c r="AV12" i="1"/>
  <c r="AV13" i="1"/>
  <c r="AV11" i="1"/>
  <c r="AV17" i="1"/>
  <c r="AQ132" i="1"/>
  <c r="AS141" i="1"/>
  <c r="AR141" i="1"/>
  <c r="AQ141" i="1"/>
  <c r="AP141" i="1"/>
  <c r="AO141" i="1"/>
  <c r="AN141" i="1"/>
  <c r="AM141" i="1"/>
  <c r="AL141" i="1"/>
  <c r="AK141" i="1"/>
  <c r="AS150" i="1"/>
  <c r="AR149" i="1"/>
  <c r="AQ148" i="1"/>
  <c r="AP147" i="1"/>
  <c r="AO146" i="1"/>
  <c r="AN145" i="1"/>
  <c r="AM144" i="1"/>
  <c r="AL143" i="1"/>
  <c r="AK142" i="1"/>
  <c r="AJ141" i="1"/>
  <c r="AI140" i="1"/>
  <c r="AH139" i="1"/>
  <c r="AG138" i="1"/>
  <c r="AF137" i="1"/>
  <c r="AE136" i="1"/>
  <c r="AD135" i="1"/>
  <c r="AC134" i="1"/>
  <c r="AB133" i="1"/>
  <c r="Z131" i="1"/>
  <c r="Y130" i="1"/>
  <c r="X129" i="1"/>
  <c r="W128" i="1"/>
  <c r="V127" i="1"/>
  <c r="U126" i="1"/>
  <c r="T125" i="1"/>
  <c r="S124" i="1"/>
  <c r="R123" i="1"/>
  <c r="Q122" i="1"/>
  <c r="P121" i="1"/>
  <c r="O120" i="1"/>
  <c r="N119" i="1"/>
  <c r="M118" i="1"/>
  <c r="L117" i="1"/>
  <c r="K116" i="1"/>
  <c r="J115" i="1"/>
  <c r="I114" i="1"/>
  <c r="H113" i="1"/>
  <c r="AS112" i="1"/>
  <c r="AR112" i="1"/>
  <c r="AQ112" i="1"/>
  <c r="AP112" i="1"/>
  <c r="AO112" i="1"/>
  <c r="AN112" i="1"/>
  <c r="AM112" i="1"/>
  <c r="AL112" i="1"/>
  <c r="AK112" i="1"/>
  <c r="AJ112" i="1"/>
  <c r="AI112" i="1"/>
  <c r="AH112" i="1"/>
  <c r="AG112" i="1"/>
  <c r="AF112" i="1"/>
  <c r="AE112" i="1"/>
  <c r="AD112" i="1"/>
  <c r="AC112" i="1"/>
  <c r="AB112" i="1"/>
  <c r="Z112" i="1"/>
  <c r="Y112" i="1"/>
  <c r="X112" i="1"/>
  <c r="W112" i="1"/>
  <c r="V112" i="1"/>
  <c r="U112" i="1"/>
  <c r="T112" i="1"/>
  <c r="S112" i="1"/>
  <c r="R112" i="1"/>
  <c r="Q112" i="1"/>
  <c r="P112" i="1"/>
  <c r="O112" i="1"/>
  <c r="N112" i="1"/>
  <c r="M112" i="1"/>
  <c r="L112" i="1"/>
  <c r="K112" i="1"/>
  <c r="J112" i="1"/>
  <c r="I112" i="1"/>
  <c r="H112" i="1"/>
  <c r="G112" i="1"/>
  <c r="AS111" i="1"/>
  <c r="AR111" i="1"/>
  <c r="AQ111" i="1"/>
  <c r="AP111" i="1"/>
  <c r="AO111" i="1"/>
  <c r="AN111" i="1"/>
  <c r="AM111" i="1"/>
  <c r="AL111" i="1"/>
  <c r="AK111" i="1"/>
  <c r="AJ111" i="1"/>
  <c r="AI111" i="1"/>
  <c r="AH111" i="1"/>
  <c r="AG111" i="1"/>
  <c r="AF111" i="1"/>
  <c r="AE111" i="1"/>
  <c r="AD111" i="1"/>
  <c r="AC111" i="1"/>
  <c r="AB111" i="1"/>
  <c r="Z111" i="1"/>
  <c r="Y111" i="1"/>
  <c r="X111" i="1"/>
  <c r="W111" i="1"/>
  <c r="V111" i="1"/>
  <c r="U111" i="1"/>
  <c r="T111" i="1"/>
  <c r="S111" i="1"/>
  <c r="R111" i="1"/>
  <c r="Q111" i="1"/>
  <c r="P111" i="1"/>
  <c r="O111" i="1"/>
  <c r="N111" i="1"/>
  <c r="M111" i="1"/>
  <c r="L111" i="1"/>
  <c r="K111" i="1"/>
  <c r="J111" i="1"/>
  <c r="I111" i="1"/>
  <c r="H111" i="1"/>
  <c r="G111" i="1"/>
  <c r="F111" i="1"/>
  <c r="AS110" i="1"/>
  <c r="AR110" i="1"/>
  <c r="AQ110" i="1"/>
  <c r="AP110" i="1"/>
  <c r="AO110" i="1"/>
  <c r="AN110" i="1"/>
  <c r="AM110" i="1"/>
  <c r="AL110" i="1"/>
  <c r="AK110" i="1"/>
  <c r="AJ110" i="1"/>
  <c r="AI110" i="1"/>
  <c r="AH110" i="1"/>
  <c r="AG110" i="1"/>
  <c r="AF110" i="1"/>
  <c r="AE110" i="1"/>
  <c r="AD110" i="1"/>
  <c r="AC110" i="1"/>
  <c r="AB110" i="1"/>
  <c r="Z110" i="1"/>
  <c r="Y110" i="1"/>
  <c r="X110" i="1"/>
  <c r="W110" i="1"/>
  <c r="V110" i="1"/>
  <c r="U110" i="1"/>
  <c r="T110" i="1"/>
  <c r="S110" i="1"/>
  <c r="R110" i="1"/>
  <c r="Q110" i="1"/>
  <c r="P110" i="1"/>
  <c r="O110" i="1"/>
  <c r="N110" i="1"/>
  <c r="M110" i="1"/>
  <c r="L110" i="1"/>
  <c r="K110" i="1"/>
  <c r="J110" i="1"/>
  <c r="I110" i="1"/>
  <c r="H110" i="1"/>
  <c r="G110" i="1"/>
  <c r="F110" i="1"/>
  <c r="E110" i="1"/>
  <c r="AS109" i="1"/>
  <c r="AR109" i="1"/>
  <c r="AQ109" i="1"/>
  <c r="AP109" i="1"/>
  <c r="AO109" i="1"/>
  <c r="AN109" i="1"/>
  <c r="AM109" i="1"/>
  <c r="AL109" i="1"/>
  <c r="AK109" i="1"/>
  <c r="AJ109" i="1"/>
  <c r="AI109" i="1"/>
  <c r="AH109" i="1"/>
  <c r="AG109" i="1"/>
  <c r="AF109" i="1"/>
  <c r="AE109" i="1"/>
  <c r="AD109" i="1"/>
  <c r="AC109" i="1"/>
  <c r="AB109" i="1"/>
  <c r="Z109" i="1"/>
  <c r="Y109" i="1"/>
  <c r="X109" i="1"/>
  <c r="W109" i="1"/>
  <c r="V109" i="1"/>
  <c r="U109" i="1"/>
  <c r="T109" i="1"/>
  <c r="S109" i="1"/>
  <c r="R109" i="1"/>
  <c r="Q109" i="1"/>
  <c r="P109" i="1"/>
  <c r="O109" i="1"/>
  <c r="N109" i="1"/>
  <c r="M109" i="1"/>
  <c r="L109" i="1"/>
  <c r="K109" i="1"/>
  <c r="J109" i="1"/>
  <c r="I109" i="1"/>
  <c r="H109" i="1"/>
  <c r="G109" i="1"/>
  <c r="F109" i="1"/>
  <c r="E109" i="1"/>
  <c r="D109" i="1"/>
  <c r="AS108" i="1"/>
  <c r="AR108" i="1"/>
  <c r="AQ108" i="1"/>
  <c r="AP108" i="1"/>
  <c r="AO108" i="1"/>
  <c r="AN108" i="1"/>
  <c r="AM108" i="1"/>
  <c r="AL108" i="1"/>
  <c r="AK108" i="1"/>
  <c r="AJ108" i="1"/>
  <c r="AI108" i="1"/>
  <c r="AH108" i="1"/>
  <c r="AG108" i="1"/>
  <c r="AF108" i="1"/>
  <c r="AE108" i="1"/>
  <c r="AD108" i="1"/>
  <c r="AC108" i="1"/>
  <c r="AB108" i="1"/>
  <c r="Z108" i="1"/>
  <c r="Y108" i="1"/>
  <c r="X108" i="1"/>
  <c r="W108" i="1"/>
  <c r="V108" i="1"/>
  <c r="U108" i="1"/>
  <c r="T108" i="1"/>
  <c r="S108" i="1"/>
  <c r="R108" i="1"/>
  <c r="Q108" i="1"/>
  <c r="P108" i="1"/>
  <c r="O108" i="1"/>
  <c r="N108" i="1"/>
  <c r="M108" i="1"/>
  <c r="L108" i="1"/>
  <c r="K108" i="1"/>
  <c r="J108" i="1"/>
  <c r="I108" i="1"/>
  <c r="H108" i="1"/>
  <c r="G108" i="1"/>
  <c r="F108" i="1"/>
  <c r="E108" i="1"/>
  <c r="D108" i="1"/>
  <c r="C108" i="1"/>
  <c r="AI132" i="1" l="1"/>
  <c r="AM132" i="1"/>
  <c r="AE132" i="1"/>
  <c r="AS132" i="1"/>
  <c r="AA108" i="1"/>
  <c r="AA111" i="1"/>
  <c r="AA112" i="1"/>
  <c r="AC132" i="1"/>
  <c r="AG132" i="1"/>
  <c r="AK132" i="1"/>
  <c r="AO132" i="1"/>
  <c r="AA109" i="1"/>
  <c r="AA110" i="1"/>
  <c r="AA132" i="1"/>
  <c r="AB132" i="1"/>
  <c r="AD132" i="1"/>
  <c r="AF132" i="1"/>
  <c r="AH132" i="1"/>
  <c r="AL132" i="1"/>
  <c r="AN132" i="1"/>
  <c r="AP132" i="1"/>
  <c r="AR132" i="1"/>
</calcChain>
</file>

<file path=xl/sharedStrings.xml><?xml version="1.0" encoding="utf-8"?>
<sst xmlns="http://schemas.openxmlformats.org/spreadsheetml/2006/main" count="611" uniqueCount="168">
  <si>
    <t>AD08146760 - Finalized</t>
  </si>
  <si>
    <t>CLIENT : "MINMAK - Minemakers Litmited"</t>
  </si>
  <si>
    <t># of SAMPLES : 95</t>
  </si>
  <si>
    <t>DATE RECEIVED : 2008-10-16  DATE FINALIZED : 2008-11-07</t>
  </si>
  <si>
    <t>PROJECT : "Anchor"</t>
  </si>
  <si>
    <t>CERTIFICATE COMMENTS : "Please Note: Sample # BT7 30-31 overlimit value for Zn is approx 2.3% indicative result only. "</t>
  </si>
  <si>
    <t>PO NUMBER : "751 (252066)"</t>
  </si>
  <si>
    <t>PUL-QC</t>
  </si>
  <si>
    <t>ME-MS81</t>
  </si>
  <si>
    <t>ME-ICP61</t>
  </si>
  <si>
    <t>ME-MS62s</t>
  </si>
  <si>
    <t>ME-XRF07</t>
  </si>
  <si>
    <t>SAMPLE</t>
  </si>
  <si>
    <t>Pass75um</t>
  </si>
  <si>
    <t>Ag</t>
  </si>
  <si>
    <t>Ba</t>
  </si>
  <si>
    <t>Ce</t>
  </si>
  <si>
    <t>Co</t>
  </si>
  <si>
    <t>Cr</t>
  </si>
  <si>
    <t>Cs</t>
  </si>
  <si>
    <t>Cu</t>
  </si>
  <si>
    <t>Dy</t>
  </si>
  <si>
    <t>Er</t>
  </si>
  <si>
    <t>Eu</t>
  </si>
  <si>
    <t>Ga</t>
  </si>
  <si>
    <t>Gd</t>
  </si>
  <si>
    <t>Hf</t>
  </si>
  <si>
    <t>Ho</t>
  </si>
  <si>
    <t>La</t>
  </si>
  <si>
    <t>Lu</t>
  </si>
  <si>
    <t>Mo</t>
  </si>
  <si>
    <t>Nb</t>
  </si>
  <si>
    <t>Nd</t>
  </si>
  <si>
    <t>Ni</t>
  </si>
  <si>
    <t>Pb</t>
  </si>
  <si>
    <t>Pr</t>
  </si>
  <si>
    <t>Rb</t>
  </si>
  <si>
    <t>Sm</t>
  </si>
  <si>
    <t>Sn</t>
  </si>
  <si>
    <t>Sr</t>
  </si>
  <si>
    <t>Ta</t>
  </si>
  <si>
    <t>Tb</t>
  </si>
  <si>
    <t>Th</t>
  </si>
  <si>
    <t>Tl</t>
  </si>
  <si>
    <t>Tm</t>
  </si>
  <si>
    <t>U</t>
  </si>
  <si>
    <t>V</t>
  </si>
  <si>
    <t>W</t>
  </si>
  <si>
    <t>Y</t>
  </si>
  <si>
    <t>Yb</t>
  </si>
  <si>
    <t>Zn</t>
  </si>
  <si>
    <t>Zr</t>
  </si>
  <si>
    <t>As</t>
  </si>
  <si>
    <t>Bi</t>
  </si>
  <si>
    <t>Cd</t>
  </si>
  <si>
    <t>Li</t>
  </si>
  <si>
    <t>Sb</t>
  </si>
  <si>
    <t>In</t>
  </si>
  <si>
    <t>DESCRIPTION</t>
  </si>
  <si>
    <t>%</t>
  </si>
  <si>
    <t>ppm</t>
  </si>
  <si>
    <t>BT7 24 - 25</t>
  </si>
  <si>
    <t>&lt;5</t>
  </si>
  <si>
    <t>BT7 25 - 26</t>
  </si>
  <si>
    <t>BT7 26 - 27</t>
  </si>
  <si>
    <t>&lt;0.03</t>
  </si>
  <si>
    <t>BT7 27 - 28</t>
  </si>
  <si>
    <t>BT7 28 - 29</t>
  </si>
  <si>
    <t>BT7 29 - 30</t>
  </si>
  <si>
    <t>&lt;0.5</t>
  </si>
  <si>
    <t>BT7 30 - 31</t>
  </si>
  <si>
    <t>BT7 31 - 32</t>
  </si>
  <si>
    <t>BT7 32 - 33</t>
  </si>
  <si>
    <t>&lt;2</t>
  </si>
  <si>
    <t>BT7 33 - 34</t>
  </si>
  <si>
    <t>BT7 38 - 39</t>
  </si>
  <si>
    <t>BT7 39 - 40</t>
  </si>
  <si>
    <t>BT7 40 - 41</t>
  </si>
  <si>
    <t>BT9 26 - 27</t>
  </si>
  <si>
    <t>BT9 27 - 28</t>
  </si>
  <si>
    <t>BT9 28 - 29</t>
  </si>
  <si>
    <t>BT9 29 - 30</t>
  </si>
  <si>
    <t>BT9 30 - 31</t>
  </si>
  <si>
    <t>BT9 31 - 32</t>
  </si>
  <si>
    <t>BT9 32 - 33</t>
  </si>
  <si>
    <t>BT9 33 - 34</t>
  </si>
  <si>
    <t>BT9 34 - 35</t>
  </si>
  <si>
    <t>&lt;1</t>
  </si>
  <si>
    <t>BT9 35 - 36</t>
  </si>
  <si>
    <t>BT9 36 - 37</t>
  </si>
  <si>
    <t>&lt;10</t>
  </si>
  <si>
    <t>BT9 37 - 38</t>
  </si>
  <si>
    <t>BT9 38 - 39</t>
  </si>
  <si>
    <t>BT9 39 - 40</t>
  </si>
  <si>
    <t>BT9 40 - 41</t>
  </si>
  <si>
    <t>BT9 41 - 42</t>
  </si>
  <si>
    <t>BT9 42 - 43</t>
  </si>
  <si>
    <t>BT9 43 - 44</t>
  </si>
  <si>
    <t>BT9 44 - 45</t>
  </si>
  <si>
    <t>BT12 31.5 - 33</t>
  </si>
  <si>
    <t>BT12 33 - 34</t>
  </si>
  <si>
    <t>BT12 34 - 35</t>
  </si>
  <si>
    <t>BT12 35 - 36</t>
  </si>
  <si>
    <t>BT025 72 - 73</t>
  </si>
  <si>
    <t>BT025 73 - 74</t>
  </si>
  <si>
    <t>BT025 74 - 75</t>
  </si>
  <si>
    <t>BT025 75 - 76</t>
  </si>
  <si>
    <t>BT025 76 - 77</t>
  </si>
  <si>
    <t>BT025 77 - 78</t>
  </si>
  <si>
    <t>BT025 78 - 79</t>
  </si>
  <si>
    <t>BT025 79 - 80</t>
  </si>
  <si>
    <t>BT025 80 - 81</t>
  </si>
  <si>
    <t>BT025 81 - 82</t>
  </si>
  <si>
    <t>BT025 82 - 84</t>
  </si>
  <si>
    <t>BT025 84 - 85</t>
  </si>
  <si>
    <t>BT025 85 - 86</t>
  </si>
  <si>
    <t>BT025 86 - 87</t>
  </si>
  <si>
    <t>BT025 87 - 88</t>
  </si>
  <si>
    <t>BT025 88 - 89</t>
  </si>
  <si>
    <t>BT025 89 - 90</t>
  </si>
  <si>
    <t>BT025 90 - 91</t>
  </si>
  <si>
    <t>BT025 91 - 92</t>
  </si>
  <si>
    <t>BT025 92 - 93</t>
  </si>
  <si>
    <t>BT025 93 - 94</t>
  </si>
  <si>
    <t>BT025 94 - 95</t>
  </si>
  <si>
    <t>BT025 95 - 96</t>
  </si>
  <si>
    <t>BT025 96 - 97</t>
  </si>
  <si>
    <t>BT025 97 - 98</t>
  </si>
  <si>
    <t>BT042 76 - 77</t>
  </si>
  <si>
    <t>BT042 77 - 78</t>
  </si>
  <si>
    <t>BT042 78 - 79</t>
  </si>
  <si>
    <t>BT042 79 - 80</t>
  </si>
  <si>
    <t>BT042 80 - 80.6</t>
  </si>
  <si>
    <t>BT042 81 - 82</t>
  </si>
  <si>
    <t>BT042 82 - 83</t>
  </si>
  <si>
    <t>BT042 83 - 84</t>
  </si>
  <si>
    <t>BT042 84 - 85</t>
  </si>
  <si>
    <t>BT042 85 - 86</t>
  </si>
  <si>
    <t>BT042 86 - 87</t>
  </si>
  <si>
    <t>BT042 87 - 88</t>
  </si>
  <si>
    <t>BT042 88 - 89</t>
  </si>
  <si>
    <t>BT042 89 - 90</t>
  </si>
  <si>
    <t>BT042 90 - 91</t>
  </si>
  <si>
    <t>BT042 91 - 91.5</t>
  </si>
  <si>
    <t>BT042 99 - 100</t>
  </si>
  <si>
    <t>BT042 100 - 101</t>
  </si>
  <si>
    <t>BT042 101 - 102</t>
  </si>
  <si>
    <t>BT042 102 - 103</t>
  </si>
  <si>
    <t>BT042 103 - 104</t>
  </si>
  <si>
    <t>BT042 104 - 105</t>
  </si>
  <si>
    <t>BT042 105 - 106</t>
  </si>
  <si>
    <t>BT042 106 - 107</t>
  </si>
  <si>
    <t>BT042 107 - 108</t>
  </si>
  <si>
    <t>BT042 108 - 109</t>
  </si>
  <si>
    <t>BT042 109 - 110</t>
  </si>
  <si>
    <t>BT062 92 - 93</t>
  </si>
  <si>
    <t>BT062 93 - 94</t>
  </si>
  <si>
    <t>BT062 94 - 95</t>
  </si>
  <si>
    <t>BT062 95 - 96</t>
  </si>
  <si>
    <t>BT062 96 - 97</t>
  </si>
  <si>
    <t>BT062 97 - 98</t>
  </si>
  <si>
    <t>BT062 98 - 99</t>
  </si>
  <si>
    <t>Compatibility Report for Correlation matrix Anchor deposit.xls</t>
  </si>
  <si>
    <t>Run on 25/10/2009 15:37</t>
  </si>
  <si>
    <t>The following features in this workbook are not supported by earlier versions of Excel. These features may be lost or degraded when you save this workbook in an earlier file format.</t>
  </si>
  <si>
    <t>Minor loss of fidelity</t>
  </si>
  <si>
    <t># of occurrences</t>
  </si>
  <si>
    <t>Some cells or styles in this workbook contain formatting that is not supported by the selected file format. These formats will be converted to the closest format available.</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</si>
</sst>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0"/>
      <name val="Arial"/>
    </font>
    <font>
      <sz val="10"/>
      <name val="Arial"/>
      <family val="2"/>
    </font>
    <font>
      <sz val="8"/>
      <name val="Arial"/>
      <family val="2"/>
    </font>
    <font>
      <sz val="8"/>
      <name val="Geneva"/>
    </font>
    <font>
      <b/>
      <sz val="10"/>
      <name val="Arial"/>
      <family val="2"/>
    </font>
  </fonts>
  <fills count="6">
    <fill>
      <patternFill patternType="none"/>
    </fill>
    <fill>
      <patternFill patternType="gray125"/>
    </fill>
    <fill>
      <patternFill patternType="solid">
        <fgColor rgb="FF00B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s>
  <borders count="4">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21">
    <xf numFmtId="0" fontId="0" fillId="0" borderId="0" xfId="0"/>
    <xf numFmtId="0" fontId="0" fillId="0" borderId="0" xfId="0" applyAlignment="1">
      <alignment horizontal="center"/>
    </xf>
    <xf numFmtId="0" fontId="1" fillId="0" borderId="0" xfId="0" applyFont="1" applyAlignment="1">
      <alignment horizontal="center"/>
    </xf>
    <xf numFmtId="2" fontId="3" fillId="0" borderId="0" xfId="0" applyNumberFormat="1" applyFont="1" applyBorder="1" applyAlignment="1">
      <alignment horizontal="center"/>
    </xf>
    <xf numFmtId="0" fontId="4" fillId="0" borderId="0" xfId="0" applyFont="1" applyAlignment="1">
      <alignment horizontal="center"/>
    </xf>
    <xf numFmtId="2" fontId="3" fillId="2" borderId="0" xfId="0" applyNumberFormat="1" applyFont="1" applyFill="1" applyBorder="1" applyAlignment="1">
      <alignment horizontal="center"/>
    </xf>
    <xf numFmtId="2" fontId="4" fillId="0" borderId="0" xfId="0" applyNumberFormat="1" applyFont="1" applyAlignment="1">
      <alignment vertical="top" wrapText="1"/>
    </xf>
    <xf numFmtId="0" fontId="4" fillId="0" borderId="0" xfId="0" applyFont="1" applyAlignment="1">
      <alignment vertical="top" wrapText="1"/>
    </xf>
    <xf numFmtId="0" fontId="0" fillId="0" borderId="0" xfId="0" applyAlignment="1">
      <alignment vertical="top" wrapText="1"/>
    </xf>
    <xf numFmtId="2" fontId="0" fillId="0" borderId="0" xfId="0" applyNumberFormat="1" applyAlignment="1">
      <alignment vertical="top" wrapText="1"/>
    </xf>
    <xf numFmtId="2" fontId="0" fillId="0" borderId="1" xfId="0" applyNumberFormat="1" applyBorder="1" applyAlignment="1">
      <alignment vertical="top" wrapText="1"/>
    </xf>
    <xf numFmtId="0" fontId="0" fillId="0" borderId="2" xfId="0" applyBorder="1" applyAlignment="1">
      <alignment vertical="top" wrapText="1"/>
    </xf>
    <xf numFmtId="0" fontId="4" fillId="0" borderId="0" xfId="0" applyFont="1" applyAlignment="1">
      <alignment horizontal="center" vertical="top" wrapText="1"/>
    </xf>
    <xf numFmtId="0" fontId="0" fillId="0" borderId="0" xfId="0" applyAlignment="1">
      <alignment horizontal="center" vertical="top" wrapText="1"/>
    </xf>
    <xf numFmtId="2" fontId="4" fillId="0" borderId="0" xfId="0" applyNumberFormat="1" applyFont="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2" fontId="3" fillId="3" borderId="0" xfId="0" applyNumberFormat="1" applyFont="1" applyFill="1" applyBorder="1" applyAlignment="1">
      <alignment horizontal="center"/>
    </xf>
    <xf numFmtId="2" fontId="3" fillId="4" borderId="0" xfId="0" applyNumberFormat="1" applyFont="1" applyFill="1" applyBorder="1" applyAlignment="1">
      <alignment horizontal="center"/>
    </xf>
    <xf numFmtId="2" fontId="3" fillId="0" borderId="0" xfId="0" applyNumberFormat="1" applyFont="1" applyFill="1" applyBorder="1" applyAlignment="1">
      <alignment horizontal="center"/>
    </xf>
    <xf numFmtId="2" fontId="3" fillId="5" borderId="0"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50"/>
  <sheetViews>
    <sheetView tabSelected="1" topLeftCell="B104" zoomScaleNormal="100" workbookViewId="0">
      <pane xSplit="1356" ySplit="1260" topLeftCell="M100" activePane="bottomRight"/>
      <selection activeCell="AT147" sqref="AT147"/>
      <selection pane="topRight" activeCell="AH8" sqref="AH8"/>
      <selection pane="bottomLeft" activeCell="B114" sqref="A114:XFD114"/>
      <selection pane="bottomRight" activeCell="AO132" sqref="AO132"/>
    </sheetView>
  </sheetViews>
  <sheetFormatPr defaultRowHeight="13.2"/>
  <cols>
    <col min="1" max="1" width="14.88671875" customWidth="1"/>
    <col min="2" max="3" width="9.109375" style="1"/>
    <col min="4" max="4" width="9.109375" style="2"/>
    <col min="5" max="47" width="9.109375" style="1"/>
  </cols>
  <sheetData>
    <row r="1" spans="1:48">
      <c r="A1" t="s">
        <v>0</v>
      </c>
    </row>
    <row r="2" spans="1:48">
      <c r="A2" t="s">
        <v>1</v>
      </c>
    </row>
    <row r="3" spans="1:48">
      <c r="A3" t="s">
        <v>2</v>
      </c>
    </row>
    <row r="4" spans="1:48">
      <c r="A4" t="s">
        <v>3</v>
      </c>
    </row>
    <row r="5" spans="1:48">
      <c r="A5" t="s">
        <v>4</v>
      </c>
    </row>
    <row r="6" spans="1:48">
      <c r="A6" t="s">
        <v>5</v>
      </c>
    </row>
    <row r="7" spans="1:48">
      <c r="A7" t="s">
        <v>6</v>
      </c>
    </row>
    <row r="8" spans="1:48">
      <c r="B8" s="1" t="s">
        <v>7</v>
      </c>
      <c r="C8" s="1" t="s">
        <v>8</v>
      </c>
      <c r="D8" s="2" t="s">
        <v>8</v>
      </c>
      <c r="E8" s="1" t="s">
        <v>8</v>
      </c>
      <c r="F8" s="1" t="s">
        <v>8</v>
      </c>
      <c r="G8" s="1" t="s">
        <v>8</v>
      </c>
      <c r="H8" s="1" t="s">
        <v>8</v>
      </c>
      <c r="I8" s="1" t="s">
        <v>8</v>
      </c>
      <c r="J8" s="1" t="s">
        <v>8</v>
      </c>
      <c r="K8" s="1" t="s">
        <v>8</v>
      </c>
      <c r="L8" s="1" t="s">
        <v>8</v>
      </c>
      <c r="M8" s="1" t="s">
        <v>8</v>
      </c>
      <c r="N8" s="1" t="s">
        <v>8</v>
      </c>
      <c r="O8" s="1" t="s">
        <v>8</v>
      </c>
      <c r="P8" s="1" t="s">
        <v>8</v>
      </c>
      <c r="Q8" s="1" t="s">
        <v>8</v>
      </c>
      <c r="R8" s="1" t="s">
        <v>8</v>
      </c>
      <c r="S8" s="1" t="s">
        <v>8</v>
      </c>
      <c r="T8" s="1" t="s">
        <v>8</v>
      </c>
      <c r="U8" s="1" t="s">
        <v>8</v>
      </c>
      <c r="V8" s="1" t="s">
        <v>8</v>
      </c>
      <c r="W8" s="1" t="s">
        <v>8</v>
      </c>
      <c r="X8" s="1" t="s">
        <v>8</v>
      </c>
      <c r="Y8" s="1" t="s">
        <v>8</v>
      </c>
      <c r="Z8" s="1" t="s">
        <v>8</v>
      </c>
      <c r="AA8" s="1" t="s">
        <v>8</v>
      </c>
      <c r="AB8" s="1" t="s">
        <v>8</v>
      </c>
      <c r="AC8" s="1" t="s">
        <v>8</v>
      </c>
      <c r="AD8" s="1" t="s">
        <v>8</v>
      </c>
      <c r="AE8" s="1" t="s">
        <v>8</v>
      </c>
      <c r="AF8" s="1" t="s">
        <v>8</v>
      </c>
      <c r="AG8" s="1" t="s">
        <v>8</v>
      </c>
      <c r="AH8" s="1" t="s">
        <v>8</v>
      </c>
      <c r="AI8" s="1" t="s">
        <v>8</v>
      </c>
      <c r="AJ8" s="1" t="s">
        <v>8</v>
      </c>
      <c r="AK8" s="1" t="s">
        <v>8</v>
      </c>
      <c r="AL8" s="1" t="s">
        <v>8</v>
      </c>
      <c r="AM8" s="1" t="s">
        <v>8</v>
      </c>
      <c r="AN8" s="1" t="s">
        <v>8</v>
      </c>
      <c r="AO8" s="1" t="s">
        <v>9</v>
      </c>
      <c r="AP8" s="1" t="s">
        <v>9</v>
      </c>
      <c r="AQ8" s="1" t="s">
        <v>9</v>
      </c>
      <c r="AR8" s="1" t="s">
        <v>9</v>
      </c>
      <c r="AS8" s="1" t="s">
        <v>9</v>
      </c>
      <c r="AT8" s="1" t="s">
        <v>10</v>
      </c>
      <c r="AU8" s="1" t="s">
        <v>11</v>
      </c>
    </row>
    <row r="9" spans="1:48">
      <c r="A9" t="s">
        <v>12</v>
      </c>
      <c r="B9" s="1" t="s">
        <v>13</v>
      </c>
      <c r="C9" s="1" t="s">
        <v>14</v>
      </c>
      <c r="D9" s="2" t="s">
        <v>15</v>
      </c>
      <c r="E9" s="1" t="s">
        <v>16</v>
      </c>
      <c r="F9" s="1" t="s">
        <v>17</v>
      </c>
      <c r="G9" s="1" t="s">
        <v>18</v>
      </c>
      <c r="H9" s="1" t="s">
        <v>19</v>
      </c>
      <c r="I9" s="1" t="s">
        <v>20</v>
      </c>
      <c r="J9" s="1" t="s">
        <v>21</v>
      </c>
      <c r="K9" s="1" t="s">
        <v>22</v>
      </c>
      <c r="L9" s="1" t="s">
        <v>23</v>
      </c>
      <c r="M9" s="1" t="s">
        <v>24</v>
      </c>
      <c r="N9" s="1" t="s">
        <v>25</v>
      </c>
      <c r="O9" s="1" t="s">
        <v>26</v>
      </c>
      <c r="P9" s="1" t="s">
        <v>27</v>
      </c>
      <c r="Q9" s="1" t="s">
        <v>28</v>
      </c>
      <c r="R9" s="1" t="s">
        <v>29</v>
      </c>
      <c r="S9" s="1" t="s">
        <v>30</v>
      </c>
      <c r="T9" s="1" t="s">
        <v>31</v>
      </c>
      <c r="U9" s="1" t="s">
        <v>32</v>
      </c>
      <c r="V9" s="1" t="s">
        <v>33</v>
      </c>
      <c r="W9" s="1" t="s">
        <v>34</v>
      </c>
      <c r="X9" s="1" t="s">
        <v>35</v>
      </c>
      <c r="Y9" s="1" t="s">
        <v>36</v>
      </c>
      <c r="Z9" s="1" t="s">
        <v>37</v>
      </c>
      <c r="AA9" s="1" t="s">
        <v>38</v>
      </c>
      <c r="AB9" s="1" t="s">
        <v>39</v>
      </c>
      <c r="AC9" s="1" t="s">
        <v>40</v>
      </c>
      <c r="AD9" s="1" t="s">
        <v>41</v>
      </c>
      <c r="AE9" s="1" t="s">
        <v>42</v>
      </c>
      <c r="AF9" s="1" t="s">
        <v>43</v>
      </c>
      <c r="AG9" s="1" t="s">
        <v>44</v>
      </c>
      <c r="AH9" s="1" t="s">
        <v>45</v>
      </c>
      <c r="AI9" s="1" t="s">
        <v>46</v>
      </c>
      <c r="AJ9" s="1" t="s">
        <v>47</v>
      </c>
      <c r="AK9" s="1" t="s">
        <v>48</v>
      </c>
      <c r="AL9" s="1" t="s">
        <v>49</v>
      </c>
      <c r="AM9" s="1" t="s">
        <v>50</v>
      </c>
      <c r="AN9" s="1" t="s">
        <v>51</v>
      </c>
      <c r="AO9" s="1" t="s">
        <v>52</v>
      </c>
      <c r="AP9" s="1" t="s">
        <v>53</v>
      </c>
      <c r="AQ9" s="1" t="s">
        <v>54</v>
      </c>
      <c r="AR9" s="1" t="s">
        <v>55</v>
      </c>
      <c r="AS9" s="1" t="s">
        <v>56</v>
      </c>
      <c r="AT9" s="1" t="s">
        <v>57</v>
      </c>
      <c r="AU9" s="1" t="s">
        <v>38</v>
      </c>
    </row>
    <row r="10" spans="1:48">
      <c r="A10" t="s">
        <v>58</v>
      </c>
      <c r="B10" s="1" t="s">
        <v>59</v>
      </c>
      <c r="C10" s="1" t="s">
        <v>60</v>
      </c>
      <c r="D10" s="2" t="s">
        <v>60</v>
      </c>
      <c r="E10" s="1" t="s">
        <v>60</v>
      </c>
      <c r="F10" s="1" t="s">
        <v>60</v>
      </c>
      <c r="G10" s="1" t="s">
        <v>60</v>
      </c>
      <c r="H10" s="1" t="s">
        <v>60</v>
      </c>
      <c r="I10" s="1" t="s">
        <v>60</v>
      </c>
      <c r="J10" s="1" t="s">
        <v>60</v>
      </c>
      <c r="K10" s="1" t="s">
        <v>60</v>
      </c>
      <c r="L10" s="1" t="s">
        <v>60</v>
      </c>
      <c r="M10" s="1" t="s">
        <v>60</v>
      </c>
      <c r="N10" s="1" t="s">
        <v>60</v>
      </c>
      <c r="O10" s="1" t="s">
        <v>60</v>
      </c>
      <c r="P10" s="1" t="s">
        <v>60</v>
      </c>
      <c r="Q10" s="1" t="s">
        <v>60</v>
      </c>
      <c r="R10" s="1" t="s">
        <v>60</v>
      </c>
      <c r="S10" s="1" t="s">
        <v>60</v>
      </c>
      <c r="T10" s="1" t="s">
        <v>60</v>
      </c>
      <c r="U10" s="1" t="s">
        <v>60</v>
      </c>
      <c r="V10" s="1" t="s">
        <v>60</v>
      </c>
      <c r="W10" s="1" t="s">
        <v>60</v>
      </c>
      <c r="X10" s="1" t="s">
        <v>60</v>
      </c>
      <c r="Y10" s="1" t="s">
        <v>60</v>
      </c>
      <c r="Z10" s="1" t="s">
        <v>60</v>
      </c>
      <c r="AA10" s="1" t="s">
        <v>60</v>
      </c>
      <c r="AB10" s="1" t="s">
        <v>60</v>
      </c>
      <c r="AC10" s="1" t="s">
        <v>60</v>
      </c>
      <c r="AD10" s="1" t="s">
        <v>60</v>
      </c>
      <c r="AE10" s="1" t="s">
        <v>60</v>
      </c>
      <c r="AF10" s="1" t="s">
        <v>60</v>
      </c>
      <c r="AG10" s="1" t="s">
        <v>60</v>
      </c>
      <c r="AH10" s="1" t="s">
        <v>60</v>
      </c>
      <c r="AI10" s="1" t="s">
        <v>60</v>
      </c>
      <c r="AJ10" s="1" t="s">
        <v>60</v>
      </c>
      <c r="AK10" s="1" t="s">
        <v>60</v>
      </c>
      <c r="AL10" s="1" t="s">
        <v>60</v>
      </c>
      <c r="AM10" s="1" t="s">
        <v>60</v>
      </c>
      <c r="AN10" s="1" t="s">
        <v>60</v>
      </c>
      <c r="AO10" s="1" t="s">
        <v>60</v>
      </c>
      <c r="AP10" s="1" t="s">
        <v>60</v>
      </c>
      <c r="AQ10" s="1" t="s">
        <v>60</v>
      </c>
      <c r="AR10" s="1" t="s">
        <v>60</v>
      </c>
      <c r="AS10" s="1" t="s">
        <v>60</v>
      </c>
      <c r="AT10" s="1" t="s">
        <v>60</v>
      </c>
      <c r="AU10" s="1" t="s">
        <v>59</v>
      </c>
    </row>
    <row r="11" spans="1:48">
      <c r="A11" t="s">
        <v>151</v>
      </c>
      <c r="B11" s="1">
        <v>97</v>
      </c>
      <c r="C11" s="1" t="s">
        <v>87</v>
      </c>
      <c r="D11" s="2">
        <v>2</v>
      </c>
      <c r="E11" s="1">
        <v>8.1</v>
      </c>
      <c r="F11" s="1">
        <v>0.9</v>
      </c>
      <c r="G11" s="1" t="s">
        <v>90</v>
      </c>
      <c r="H11" s="1">
        <v>83.1</v>
      </c>
      <c r="I11" s="1">
        <v>15</v>
      </c>
      <c r="J11" s="1">
        <v>4.53</v>
      </c>
      <c r="K11" s="1">
        <v>1.63</v>
      </c>
      <c r="L11" s="1" t="s">
        <v>65</v>
      </c>
      <c r="M11" s="1">
        <v>51.7</v>
      </c>
      <c r="N11" s="1">
        <v>2.78</v>
      </c>
      <c r="O11" s="1">
        <v>2.8</v>
      </c>
      <c r="P11" s="1">
        <v>0.62</v>
      </c>
      <c r="Q11" s="1">
        <v>3</v>
      </c>
      <c r="R11" s="1">
        <v>0.23</v>
      </c>
      <c r="S11" s="1">
        <v>154</v>
      </c>
      <c r="T11" s="1">
        <v>54.9</v>
      </c>
      <c r="U11" s="1">
        <v>4.2</v>
      </c>
      <c r="V11" s="1" t="s">
        <v>62</v>
      </c>
      <c r="W11" s="1">
        <v>6</v>
      </c>
      <c r="X11" s="1">
        <v>1.1399999999999999</v>
      </c>
      <c r="Y11" s="1">
        <v>1290</v>
      </c>
      <c r="Z11" s="1">
        <v>2.74</v>
      </c>
      <c r="AA11" s="1">
        <v>27400.000000000004</v>
      </c>
      <c r="AB11" s="1">
        <v>111.5</v>
      </c>
      <c r="AC11" s="1">
        <v>10.8</v>
      </c>
      <c r="AD11" s="1">
        <v>0.81</v>
      </c>
      <c r="AE11" s="1">
        <v>17.399999999999999</v>
      </c>
      <c r="AF11" s="1">
        <v>5.4</v>
      </c>
      <c r="AG11" s="1">
        <v>0.33</v>
      </c>
      <c r="AH11" s="1">
        <v>36.5</v>
      </c>
      <c r="AI11" s="1">
        <v>20</v>
      </c>
      <c r="AJ11" s="1">
        <v>1270</v>
      </c>
      <c r="AK11" s="1">
        <v>22.7</v>
      </c>
      <c r="AL11" s="1">
        <v>2.04</v>
      </c>
      <c r="AM11" s="1">
        <v>438</v>
      </c>
      <c r="AN11" s="1">
        <v>31</v>
      </c>
      <c r="AO11" s="1" t="s">
        <v>62</v>
      </c>
      <c r="AP11" s="1">
        <v>320</v>
      </c>
      <c r="AQ11" s="1" t="s">
        <v>69</v>
      </c>
      <c r="AR11" s="1">
        <v>340</v>
      </c>
      <c r="AS11" s="1" t="s">
        <v>62</v>
      </c>
      <c r="AT11" s="1">
        <v>3.3</v>
      </c>
      <c r="AU11" s="1">
        <v>1.39</v>
      </c>
      <c r="AV11">
        <f>AU11*10000</f>
        <v>13899.999999999998</v>
      </c>
    </row>
    <row r="12" spans="1:48">
      <c r="A12" t="s">
        <v>146</v>
      </c>
      <c r="C12" s="1" t="s">
        <v>87</v>
      </c>
      <c r="D12" s="2">
        <v>4.5999999999999996</v>
      </c>
      <c r="E12" s="1">
        <v>7.3</v>
      </c>
      <c r="F12" s="1">
        <v>1.1000000000000001</v>
      </c>
      <c r="G12" s="1">
        <v>20</v>
      </c>
      <c r="H12" s="1">
        <v>116</v>
      </c>
      <c r="I12" s="1">
        <v>24</v>
      </c>
      <c r="J12" s="1">
        <v>3.26</v>
      </c>
      <c r="K12" s="1">
        <v>1.1000000000000001</v>
      </c>
      <c r="L12" s="1" t="s">
        <v>65</v>
      </c>
      <c r="M12" s="1">
        <v>62.7</v>
      </c>
      <c r="N12" s="1">
        <v>2.0299999999999998</v>
      </c>
      <c r="O12" s="1">
        <v>3</v>
      </c>
      <c r="P12" s="1">
        <v>0.45</v>
      </c>
      <c r="Q12" s="1">
        <v>2.2000000000000002</v>
      </c>
      <c r="R12" s="1">
        <v>0.13</v>
      </c>
      <c r="S12" s="1">
        <v>9</v>
      </c>
      <c r="T12" s="1">
        <v>34.200000000000003</v>
      </c>
      <c r="U12" s="1">
        <v>3.4</v>
      </c>
      <c r="V12" s="1" t="s">
        <v>62</v>
      </c>
      <c r="W12" s="1">
        <v>6</v>
      </c>
      <c r="X12" s="1">
        <v>1.02</v>
      </c>
      <c r="Y12" s="1">
        <v>1835</v>
      </c>
      <c r="Z12" s="1">
        <v>1.98</v>
      </c>
      <c r="AA12" s="1">
        <v>19800</v>
      </c>
      <c r="AB12" s="1">
        <v>4.2</v>
      </c>
      <c r="AC12" s="1">
        <v>8.4</v>
      </c>
      <c r="AD12" s="1">
        <v>0.56000000000000005</v>
      </c>
      <c r="AE12" s="1">
        <v>13.2</v>
      </c>
      <c r="AF12" s="1">
        <v>7.9</v>
      </c>
      <c r="AG12" s="1">
        <v>0.23</v>
      </c>
      <c r="AH12" s="1">
        <v>31.5</v>
      </c>
      <c r="AI12" s="1" t="s">
        <v>62</v>
      </c>
      <c r="AJ12" s="1">
        <v>33</v>
      </c>
      <c r="AK12" s="1">
        <v>15.7</v>
      </c>
      <c r="AL12" s="1">
        <v>1.1299999999999999</v>
      </c>
      <c r="AM12" s="1">
        <v>436</v>
      </c>
      <c r="AN12" s="1">
        <v>36</v>
      </c>
      <c r="AO12" s="1" t="s">
        <v>62</v>
      </c>
      <c r="AP12" s="1">
        <v>34</v>
      </c>
      <c r="AQ12" s="1" t="s">
        <v>69</v>
      </c>
      <c r="AR12" s="1">
        <v>410</v>
      </c>
      <c r="AS12" s="1" t="s">
        <v>62</v>
      </c>
      <c r="AT12" s="1">
        <v>2.33</v>
      </c>
      <c r="AU12" s="1">
        <v>1.01</v>
      </c>
      <c r="AV12">
        <f>AU12*10000</f>
        <v>10100</v>
      </c>
    </row>
    <row r="13" spans="1:48">
      <c r="A13" t="s">
        <v>150</v>
      </c>
      <c r="C13" s="1" t="s">
        <v>87</v>
      </c>
      <c r="D13" s="2">
        <v>1.3</v>
      </c>
      <c r="E13" s="1">
        <v>6.2</v>
      </c>
      <c r="F13" s="1">
        <v>0.9</v>
      </c>
      <c r="G13" s="1" t="s">
        <v>90</v>
      </c>
      <c r="H13" s="1">
        <v>58.3</v>
      </c>
      <c r="I13" s="1">
        <v>9</v>
      </c>
      <c r="J13" s="1">
        <v>2.66</v>
      </c>
      <c r="K13" s="1">
        <v>0.94</v>
      </c>
      <c r="L13" s="1" t="s">
        <v>65</v>
      </c>
      <c r="M13" s="1">
        <v>37.9</v>
      </c>
      <c r="N13" s="1">
        <v>1.81</v>
      </c>
      <c r="O13" s="1">
        <v>2.9</v>
      </c>
      <c r="P13" s="1">
        <v>0.36</v>
      </c>
      <c r="Q13" s="1">
        <v>2.1</v>
      </c>
      <c r="R13" s="1">
        <v>0.14000000000000001</v>
      </c>
      <c r="S13" s="1">
        <v>83</v>
      </c>
      <c r="T13" s="1">
        <v>49.5</v>
      </c>
      <c r="U13" s="1">
        <v>2.8</v>
      </c>
      <c r="V13" s="1" t="s">
        <v>62</v>
      </c>
      <c r="W13" s="1">
        <v>5</v>
      </c>
      <c r="X13" s="1">
        <v>0.85</v>
      </c>
      <c r="Y13" s="1">
        <v>1025</v>
      </c>
      <c r="Z13" s="1">
        <v>1.82</v>
      </c>
      <c r="AA13" s="1">
        <v>18200</v>
      </c>
      <c r="AB13" s="1">
        <v>72.599999999999994</v>
      </c>
      <c r="AC13" s="1">
        <v>10.7</v>
      </c>
      <c r="AD13" s="1">
        <v>0.49</v>
      </c>
      <c r="AE13" s="1">
        <v>14.8</v>
      </c>
      <c r="AF13" s="1">
        <v>4.4000000000000004</v>
      </c>
      <c r="AG13" s="1">
        <v>0.12</v>
      </c>
      <c r="AH13" s="1">
        <v>24.8</v>
      </c>
      <c r="AI13" s="1" t="s">
        <v>62</v>
      </c>
      <c r="AJ13" s="1">
        <v>274</v>
      </c>
      <c r="AK13" s="1">
        <v>13.7</v>
      </c>
      <c r="AL13" s="1">
        <v>1.22</v>
      </c>
      <c r="AM13" s="1">
        <v>312</v>
      </c>
      <c r="AN13" s="1">
        <v>25</v>
      </c>
      <c r="AO13" s="1" t="s">
        <v>62</v>
      </c>
      <c r="AP13" s="1">
        <v>82</v>
      </c>
      <c r="AQ13" s="1" t="s">
        <v>69</v>
      </c>
      <c r="AR13" s="1">
        <v>190</v>
      </c>
      <c r="AS13" s="1" t="s">
        <v>62</v>
      </c>
      <c r="AT13" s="1">
        <v>1.9650000000000001</v>
      </c>
      <c r="AU13" s="1">
        <v>2.85</v>
      </c>
      <c r="AV13">
        <f>AU13*10000</f>
        <v>28500</v>
      </c>
    </row>
    <row r="14" spans="1:48">
      <c r="A14" t="s">
        <v>144</v>
      </c>
      <c r="C14" s="1">
        <v>1</v>
      </c>
      <c r="D14" s="2">
        <v>4.8</v>
      </c>
      <c r="E14" s="1">
        <v>5.2</v>
      </c>
      <c r="F14" s="1">
        <v>1</v>
      </c>
      <c r="G14" s="1">
        <v>10</v>
      </c>
      <c r="H14" s="1">
        <v>79.8</v>
      </c>
      <c r="I14" s="1">
        <v>20</v>
      </c>
      <c r="J14" s="1">
        <v>2.89</v>
      </c>
      <c r="K14" s="1">
        <v>0.92</v>
      </c>
      <c r="L14" s="1" t="s">
        <v>65</v>
      </c>
      <c r="M14" s="1">
        <v>51.7</v>
      </c>
      <c r="N14" s="1">
        <v>1.86</v>
      </c>
      <c r="O14" s="1">
        <v>2.1</v>
      </c>
      <c r="P14" s="1">
        <v>0.36</v>
      </c>
      <c r="Q14" s="1">
        <v>1.9</v>
      </c>
      <c r="R14" s="1">
        <v>0.11</v>
      </c>
      <c r="S14" s="1">
        <v>24</v>
      </c>
      <c r="T14" s="1">
        <v>47.3</v>
      </c>
      <c r="U14" s="1">
        <v>2.4</v>
      </c>
      <c r="V14" s="1" t="s">
        <v>62</v>
      </c>
      <c r="W14" s="1">
        <v>13</v>
      </c>
      <c r="X14" s="1">
        <v>0.76</v>
      </c>
      <c r="Y14" s="1">
        <v>2080</v>
      </c>
      <c r="Z14" s="1">
        <v>1.76</v>
      </c>
      <c r="AA14" s="1">
        <v>17600</v>
      </c>
      <c r="AB14" s="1">
        <v>6.2</v>
      </c>
      <c r="AC14" s="1">
        <v>15.4</v>
      </c>
      <c r="AD14" s="1">
        <v>0.53</v>
      </c>
      <c r="AE14" s="1">
        <v>12.6</v>
      </c>
      <c r="AF14" s="1">
        <v>9.6</v>
      </c>
      <c r="AG14" s="1">
        <v>0.15</v>
      </c>
      <c r="AH14" s="1">
        <v>20.8</v>
      </c>
      <c r="AI14" s="1" t="s">
        <v>62</v>
      </c>
      <c r="AJ14" s="1">
        <v>251</v>
      </c>
      <c r="AK14" s="1">
        <v>14</v>
      </c>
      <c r="AL14" s="1">
        <v>1.04</v>
      </c>
      <c r="AM14" s="1">
        <v>319</v>
      </c>
      <c r="AN14" s="1">
        <v>15</v>
      </c>
      <c r="AO14" s="1" t="s">
        <v>62</v>
      </c>
      <c r="AP14" s="1">
        <v>314</v>
      </c>
      <c r="AQ14" s="1" t="s">
        <v>69</v>
      </c>
      <c r="AR14" s="1">
        <v>180</v>
      </c>
      <c r="AS14" s="1" t="s">
        <v>62</v>
      </c>
      <c r="AT14" s="1">
        <v>1.895</v>
      </c>
      <c r="AU14" s="1">
        <v>2.13</v>
      </c>
      <c r="AV14">
        <f>AU14*10000</f>
        <v>21300</v>
      </c>
    </row>
    <row r="15" spans="1:48">
      <c r="A15" t="s">
        <v>100</v>
      </c>
      <c r="C15" s="1" t="s">
        <v>87</v>
      </c>
      <c r="D15" s="2">
        <v>3.3</v>
      </c>
      <c r="E15" s="1">
        <v>6.1</v>
      </c>
      <c r="F15" s="1">
        <v>0.8</v>
      </c>
      <c r="G15" s="1">
        <v>10</v>
      </c>
      <c r="H15" s="1">
        <v>58</v>
      </c>
      <c r="I15" s="1">
        <v>86</v>
      </c>
      <c r="J15" s="1">
        <v>2.14</v>
      </c>
      <c r="K15" s="1">
        <v>0.69</v>
      </c>
      <c r="L15" s="1" t="s">
        <v>65</v>
      </c>
      <c r="M15" s="1">
        <v>50.6</v>
      </c>
      <c r="N15" s="1">
        <v>1.63</v>
      </c>
      <c r="O15" s="1">
        <v>4.0999999999999996</v>
      </c>
      <c r="P15" s="1">
        <v>0.26</v>
      </c>
      <c r="Q15" s="1">
        <v>4.3</v>
      </c>
      <c r="R15" s="1">
        <v>0.09</v>
      </c>
      <c r="S15" s="1">
        <v>4</v>
      </c>
      <c r="T15" s="1">
        <v>169</v>
      </c>
      <c r="U15" s="1">
        <v>2.8</v>
      </c>
      <c r="V15" s="1" t="s">
        <v>62</v>
      </c>
      <c r="W15" s="1">
        <v>5</v>
      </c>
      <c r="X15" s="1">
        <v>0.9</v>
      </c>
      <c r="Y15" s="1">
        <v>1245</v>
      </c>
      <c r="Z15" s="1">
        <v>1.5</v>
      </c>
      <c r="AA15" s="1">
        <v>15000</v>
      </c>
      <c r="AB15" s="1">
        <v>7.4</v>
      </c>
      <c r="AC15" s="1">
        <v>27.4</v>
      </c>
      <c r="AD15" s="1">
        <v>0.42</v>
      </c>
      <c r="AE15" s="1">
        <v>13.05</v>
      </c>
      <c r="AF15" s="1">
        <v>4.5999999999999996</v>
      </c>
      <c r="AG15" s="1">
        <v>0.11</v>
      </c>
      <c r="AH15" s="1">
        <v>16.850000000000001</v>
      </c>
      <c r="AI15" s="1">
        <v>21</v>
      </c>
      <c r="AJ15" s="1">
        <v>89</v>
      </c>
      <c r="AK15" s="1">
        <v>11</v>
      </c>
      <c r="AL15" s="1">
        <v>0.83</v>
      </c>
      <c r="AM15" s="1">
        <v>167</v>
      </c>
      <c r="AN15" s="1">
        <v>33</v>
      </c>
      <c r="AO15" s="1" t="s">
        <v>62</v>
      </c>
      <c r="AP15" s="1">
        <v>21</v>
      </c>
      <c r="AQ15" s="1" t="s">
        <v>69</v>
      </c>
      <c r="AR15" s="1">
        <v>270</v>
      </c>
      <c r="AS15" s="1" t="s">
        <v>62</v>
      </c>
      <c r="AT15" s="1">
        <v>1.74</v>
      </c>
      <c r="AU15" s="1">
        <v>2.44</v>
      </c>
      <c r="AV15">
        <f>AU15*10000</f>
        <v>24400</v>
      </c>
    </row>
    <row r="16" spans="1:48">
      <c r="A16" t="s">
        <v>101</v>
      </c>
      <c r="C16" s="1">
        <v>1</v>
      </c>
      <c r="D16" s="2">
        <v>5.3</v>
      </c>
      <c r="E16" s="1">
        <v>6.5</v>
      </c>
      <c r="F16" s="1">
        <v>0.9</v>
      </c>
      <c r="G16" s="1">
        <v>20</v>
      </c>
      <c r="H16" s="1">
        <v>57</v>
      </c>
      <c r="I16" s="1">
        <v>220</v>
      </c>
      <c r="J16" s="1">
        <v>1.74</v>
      </c>
      <c r="K16" s="1">
        <v>0.56000000000000005</v>
      </c>
      <c r="L16" s="1" t="s">
        <v>65</v>
      </c>
      <c r="M16" s="1">
        <v>49.8</v>
      </c>
      <c r="N16" s="1">
        <v>1.47</v>
      </c>
      <c r="O16" s="1">
        <v>3.2</v>
      </c>
      <c r="P16" s="1">
        <v>0.21</v>
      </c>
      <c r="Q16" s="1">
        <v>8.6999999999999993</v>
      </c>
      <c r="R16" s="1">
        <v>0.08</v>
      </c>
      <c r="S16" s="1">
        <v>18</v>
      </c>
      <c r="T16" s="1">
        <v>106.5</v>
      </c>
      <c r="U16" s="1">
        <v>3</v>
      </c>
      <c r="V16" s="1" t="s">
        <v>62</v>
      </c>
      <c r="W16" s="1" t="s">
        <v>62</v>
      </c>
      <c r="X16" s="1">
        <v>0.94</v>
      </c>
      <c r="Y16" s="1">
        <v>1275</v>
      </c>
      <c r="Z16" s="1">
        <v>1.45</v>
      </c>
      <c r="AA16" s="1">
        <v>14500</v>
      </c>
      <c r="AB16" s="1">
        <v>11.4</v>
      </c>
      <c r="AC16" s="1">
        <v>23.6</v>
      </c>
      <c r="AD16" s="1">
        <v>0.35</v>
      </c>
      <c r="AE16" s="1">
        <v>12.35</v>
      </c>
      <c r="AF16" s="1">
        <v>4.8</v>
      </c>
      <c r="AG16" s="1">
        <v>0.09</v>
      </c>
      <c r="AH16" s="1">
        <v>18.8</v>
      </c>
      <c r="AI16" s="1">
        <v>56</v>
      </c>
      <c r="AJ16" s="1">
        <v>42</v>
      </c>
      <c r="AK16" s="1">
        <v>9.1</v>
      </c>
      <c r="AL16" s="1">
        <v>0.73</v>
      </c>
      <c r="AM16" s="1">
        <v>221</v>
      </c>
      <c r="AN16" s="1">
        <v>28</v>
      </c>
      <c r="AO16" s="1" t="s">
        <v>62</v>
      </c>
      <c r="AP16" s="1">
        <v>35</v>
      </c>
      <c r="AQ16" s="1" t="s">
        <v>69</v>
      </c>
      <c r="AR16" s="1">
        <v>280</v>
      </c>
      <c r="AS16" s="1" t="s">
        <v>62</v>
      </c>
      <c r="AT16" s="1">
        <v>1.4</v>
      </c>
      <c r="AU16" s="1">
        <v>1.29</v>
      </c>
      <c r="AV16">
        <f>AU16*10000</f>
        <v>12900</v>
      </c>
    </row>
    <row r="17" spans="1:48">
      <c r="A17" t="s">
        <v>143</v>
      </c>
      <c r="C17" s="1" t="s">
        <v>87</v>
      </c>
      <c r="D17" s="2">
        <v>7.9</v>
      </c>
      <c r="E17" s="1">
        <v>3.3</v>
      </c>
      <c r="F17" s="1">
        <v>1.1000000000000001</v>
      </c>
      <c r="G17" s="1">
        <v>20</v>
      </c>
      <c r="H17" s="1">
        <v>45.4</v>
      </c>
      <c r="I17" s="1">
        <v>14</v>
      </c>
      <c r="J17" s="1">
        <v>1.55</v>
      </c>
      <c r="K17" s="1">
        <v>0.51</v>
      </c>
      <c r="L17" s="1" t="s">
        <v>65</v>
      </c>
      <c r="M17" s="1">
        <v>52.9</v>
      </c>
      <c r="N17" s="1">
        <v>0.97</v>
      </c>
      <c r="O17" s="1">
        <v>2.7</v>
      </c>
      <c r="P17" s="1">
        <v>0.18</v>
      </c>
      <c r="Q17" s="1">
        <v>1</v>
      </c>
      <c r="R17" s="1">
        <v>7.0000000000000007E-2</v>
      </c>
      <c r="S17" s="1">
        <v>62</v>
      </c>
      <c r="T17" s="1">
        <v>61.6</v>
      </c>
      <c r="U17" s="1">
        <v>1.5</v>
      </c>
      <c r="V17" s="1" t="s">
        <v>62</v>
      </c>
      <c r="W17" s="1">
        <v>7</v>
      </c>
      <c r="X17" s="1">
        <v>0.44</v>
      </c>
      <c r="Y17" s="1">
        <v>1625</v>
      </c>
      <c r="Z17" s="1">
        <v>1.1000000000000001</v>
      </c>
      <c r="AA17" s="1">
        <v>11000</v>
      </c>
      <c r="AB17" s="1">
        <v>3.4</v>
      </c>
      <c r="AC17" s="1">
        <v>20.5</v>
      </c>
      <c r="AD17" s="1">
        <v>0.28999999999999998</v>
      </c>
      <c r="AE17" s="1">
        <v>10</v>
      </c>
      <c r="AF17" s="1">
        <v>7.8</v>
      </c>
      <c r="AG17" s="1">
        <v>0.1</v>
      </c>
      <c r="AH17" s="1">
        <v>17.75</v>
      </c>
      <c r="AI17" s="1" t="s">
        <v>62</v>
      </c>
      <c r="AJ17" s="1">
        <v>327</v>
      </c>
      <c r="AK17" s="1">
        <v>7.8</v>
      </c>
      <c r="AL17" s="1">
        <v>0.68</v>
      </c>
      <c r="AM17" s="1">
        <v>294</v>
      </c>
      <c r="AN17" s="1">
        <v>22</v>
      </c>
      <c r="AO17" s="1" t="s">
        <v>62</v>
      </c>
      <c r="AP17" s="1">
        <v>23</v>
      </c>
      <c r="AQ17" s="1" t="s">
        <v>69</v>
      </c>
      <c r="AR17" s="1">
        <v>50</v>
      </c>
      <c r="AS17" s="1" t="s">
        <v>62</v>
      </c>
      <c r="AT17" s="1">
        <v>1.655</v>
      </c>
      <c r="AU17" s="1">
        <v>1.06</v>
      </c>
      <c r="AV17">
        <f>AU17*10000</f>
        <v>10600</v>
      </c>
    </row>
    <row r="18" spans="1:48">
      <c r="A18" t="s">
        <v>80</v>
      </c>
      <c r="C18" s="1">
        <v>6</v>
      </c>
      <c r="D18" s="2">
        <v>14.7</v>
      </c>
      <c r="E18" s="1">
        <v>3.4</v>
      </c>
      <c r="F18" s="1">
        <v>0.6</v>
      </c>
      <c r="G18" s="1">
        <v>10</v>
      </c>
      <c r="H18" s="1">
        <v>83.5</v>
      </c>
      <c r="I18" s="1">
        <v>1120</v>
      </c>
      <c r="J18" s="1">
        <v>1.51</v>
      </c>
      <c r="K18" s="1">
        <v>0.46</v>
      </c>
      <c r="L18" s="1" t="s">
        <v>65</v>
      </c>
      <c r="M18" s="1">
        <v>50.5</v>
      </c>
      <c r="N18" s="1">
        <v>1.21</v>
      </c>
      <c r="O18" s="1">
        <v>2.6</v>
      </c>
      <c r="P18" s="1">
        <v>0.17</v>
      </c>
      <c r="Q18" s="1">
        <v>1.5</v>
      </c>
      <c r="R18" s="1">
        <v>0.05</v>
      </c>
      <c r="S18" s="1">
        <v>20</v>
      </c>
      <c r="T18" s="1">
        <v>49.4</v>
      </c>
      <c r="U18" s="1">
        <v>1.6</v>
      </c>
      <c r="V18" s="1" t="s">
        <v>62</v>
      </c>
      <c r="W18" s="1">
        <v>13</v>
      </c>
      <c r="X18" s="1">
        <v>0.47</v>
      </c>
      <c r="Y18" s="1">
        <v>1210</v>
      </c>
      <c r="Z18" s="1">
        <v>1.0900000000000001</v>
      </c>
      <c r="AA18" s="1">
        <v>10900</v>
      </c>
      <c r="AB18" s="1">
        <v>12.3</v>
      </c>
      <c r="AC18" s="1">
        <v>13.6</v>
      </c>
      <c r="AD18" s="1">
        <v>0.28000000000000003</v>
      </c>
      <c r="AE18" s="1">
        <v>9.08</v>
      </c>
      <c r="AF18" s="1">
        <v>3.7</v>
      </c>
      <c r="AG18" s="1">
        <v>0.13</v>
      </c>
      <c r="AH18" s="1">
        <v>25.2</v>
      </c>
      <c r="AI18" s="1" t="s">
        <v>62</v>
      </c>
      <c r="AJ18" s="1">
        <v>735</v>
      </c>
      <c r="AK18" s="1">
        <v>7.8</v>
      </c>
      <c r="AL18" s="1">
        <v>0.63</v>
      </c>
      <c r="AM18" s="1">
        <v>2280</v>
      </c>
      <c r="AN18" s="1">
        <v>31</v>
      </c>
      <c r="AO18" s="1" t="s">
        <v>62</v>
      </c>
      <c r="AP18" s="1">
        <v>76</v>
      </c>
      <c r="AQ18" s="1">
        <v>35.700000000000003</v>
      </c>
      <c r="AR18" s="1">
        <v>410</v>
      </c>
      <c r="AS18" s="1" t="s">
        <v>62</v>
      </c>
      <c r="AT18" s="1">
        <v>16.45</v>
      </c>
      <c r="AU18" s="1">
        <v>1.37</v>
      </c>
      <c r="AV18">
        <f>AU18*10000</f>
        <v>13700.000000000002</v>
      </c>
    </row>
    <row r="19" spans="1:48">
      <c r="A19" t="s">
        <v>142</v>
      </c>
      <c r="C19" s="1" t="s">
        <v>87</v>
      </c>
      <c r="D19" s="2">
        <v>12</v>
      </c>
      <c r="E19" s="1">
        <v>4</v>
      </c>
      <c r="F19" s="1">
        <v>0.8</v>
      </c>
      <c r="G19" s="1">
        <v>10</v>
      </c>
      <c r="H19" s="1">
        <v>46.4</v>
      </c>
      <c r="I19" s="1">
        <v>31</v>
      </c>
      <c r="J19" s="1">
        <v>1.62</v>
      </c>
      <c r="K19" s="1">
        <v>0.52</v>
      </c>
      <c r="L19" s="1" t="s">
        <v>65</v>
      </c>
      <c r="M19" s="1">
        <v>57.2</v>
      </c>
      <c r="N19" s="1">
        <v>0.99</v>
      </c>
      <c r="O19" s="1">
        <v>2.9</v>
      </c>
      <c r="P19" s="1">
        <v>0.19</v>
      </c>
      <c r="Q19" s="1">
        <v>1.3</v>
      </c>
      <c r="R19" s="1">
        <v>0.08</v>
      </c>
      <c r="S19" s="1">
        <v>54</v>
      </c>
      <c r="T19" s="1">
        <v>66.2</v>
      </c>
      <c r="U19" s="1">
        <v>1.7</v>
      </c>
      <c r="V19" s="1" t="s">
        <v>62</v>
      </c>
      <c r="W19" s="1">
        <v>5</v>
      </c>
      <c r="X19" s="1">
        <v>0.56000000000000005</v>
      </c>
      <c r="Y19" s="1">
        <v>1725</v>
      </c>
      <c r="Z19" s="1">
        <v>1.19</v>
      </c>
      <c r="AA19" s="1">
        <v>9960</v>
      </c>
      <c r="AB19" s="1">
        <v>4.9000000000000004</v>
      </c>
      <c r="AC19" s="1">
        <v>18.100000000000001</v>
      </c>
      <c r="AD19" s="1">
        <v>0.31</v>
      </c>
      <c r="AE19" s="1">
        <v>10.4</v>
      </c>
      <c r="AF19" s="1">
        <v>8.4</v>
      </c>
      <c r="AG19" s="1">
        <v>0.09</v>
      </c>
      <c r="AH19" s="1">
        <v>22.1</v>
      </c>
      <c r="AI19" s="1">
        <v>6</v>
      </c>
      <c r="AJ19" s="1">
        <v>354</v>
      </c>
      <c r="AK19" s="1">
        <v>8.3000000000000007</v>
      </c>
      <c r="AL19" s="1">
        <v>0.72</v>
      </c>
      <c r="AM19" s="1">
        <v>412</v>
      </c>
      <c r="AN19" s="1">
        <v>22</v>
      </c>
      <c r="AO19" s="1" t="s">
        <v>62</v>
      </c>
      <c r="AP19" s="1">
        <v>15</v>
      </c>
      <c r="AQ19" s="1" t="s">
        <v>69</v>
      </c>
      <c r="AR19" s="1">
        <v>70</v>
      </c>
      <c r="AS19" s="1" t="s">
        <v>62</v>
      </c>
      <c r="AT19" s="1">
        <v>1.8049999999999999</v>
      </c>
    </row>
    <row r="20" spans="1:48">
      <c r="A20" t="s">
        <v>123</v>
      </c>
      <c r="C20" s="1">
        <v>3</v>
      </c>
      <c r="D20" s="2">
        <v>2.1</v>
      </c>
      <c r="E20" s="1">
        <v>6.7</v>
      </c>
      <c r="F20" s="1">
        <v>0.8</v>
      </c>
      <c r="G20" s="1">
        <v>10</v>
      </c>
      <c r="H20" s="1">
        <v>79.3</v>
      </c>
      <c r="I20" s="1">
        <v>877</v>
      </c>
      <c r="J20" s="1">
        <v>2.84</v>
      </c>
      <c r="K20" s="1">
        <v>0.99</v>
      </c>
      <c r="L20" s="1" t="s">
        <v>65</v>
      </c>
      <c r="M20" s="1">
        <v>52.7</v>
      </c>
      <c r="N20" s="1">
        <v>2.0299999999999998</v>
      </c>
      <c r="O20" s="1">
        <v>2.6</v>
      </c>
      <c r="P20" s="1">
        <v>0.37</v>
      </c>
      <c r="Q20" s="1">
        <v>4.7</v>
      </c>
      <c r="R20" s="1">
        <v>0.11</v>
      </c>
      <c r="S20" s="1">
        <v>29</v>
      </c>
      <c r="T20" s="1">
        <v>40.9</v>
      </c>
      <c r="U20" s="1">
        <v>3.4</v>
      </c>
      <c r="V20" s="1" t="s">
        <v>62</v>
      </c>
      <c r="W20" s="1">
        <v>7</v>
      </c>
      <c r="X20" s="1">
        <v>1.1399999999999999</v>
      </c>
      <c r="Y20" s="1">
        <v>1570</v>
      </c>
      <c r="Z20" s="1">
        <v>1.69</v>
      </c>
      <c r="AA20" s="1">
        <v>8920</v>
      </c>
      <c r="AB20" s="1">
        <v>6.8</v>
      </c>
      <c r="AC20" s="1">
        <v>11.6</v>
      </c>
      <c r="AD20" s="1">
        <v>0.49</v>
      </c>
      <c r="AE20" s="1">
        <v>10.55</v>
      </c>
      <c r="AF20" s="1">
        <v>5.8</v>
      </c>
      <c r="AG20" s="1">
        <v>0.15</v>
      </c>
      <c r="AH20" s="1">
        <v>21.3</v>
      </c>
      <c r="AI20" s="1" t="s">
        <v>62</v>
      </c>
      <c r="AJ20" s="1">
        <v>24</v>
      </c>
      <c r="AK20" s="1">
        <v>14.2</v>
      </c>
      <c r="AL20" s="1">
        <v>1.06</v>
      </c>
      <c r="AM20" s="1">
        <v>224</v>
      </c>
      <c r="AN20" s="1">
        <v>28</v>
      </c>
      <c r="AO20" s="1" t="s">
        <v>62</v>
      </c>
      <c r="AP20" s="1">
        <v>34</v>
      </c>
      <c r="AQ20" s="1" t="s">
        <v>69</v>
      </c>
      <c r="AR20" s="1">
        <v>370</v>
      </c>
      <c r="AS20" s="1" t="s">
        <v>62</v>
      </c>
      <c r="AT20" s="1">
        <v>1.65</v>
      </c>
    </row>
    <row r="21" spans="1:48">
      <c r="A21" t="s">
        <v>145</v>
      </c>
      <c r="C21" s="1" t="s">
        <v>87</v>
      </c>
      <c r="D21" s="2">
        <v>4</v>
      </c>
      <c r="E21" s="1">
        <v>6.2</v>
      </c>
      <c r="F21" s="1">
        <v>0.9</v>
      </c>
      <c r="G21" s="1">
        <v>10</v>
      </c>
      <c r="H21" s="1">
        <v>103.5</v>
      </c>
      <c r="I21" s="1">
        <v>17</v>
      </c>
      <c r="J21" s="1">
        <v>3.11</v>
      </c>
      <c r="K21" s="1">
        <v>1</v>
      </c>
      <c r="L21" s="1">
        <v>0.04</v>
      </c>
      <c r="M21" s="1">
        <v>63</v>
      </c>
      <c r="N21" s="1">
        <v>1.85</v>
      </c>
      <c r="O21" s="1">
        <v>1.7</v>
      </c>
      <c r="P21" s="1">
        <v>0.41</v>
      </c>
      <c r="Q21" s="1">
        <v>1.9</v>
      </c>
      <c r="R21" s="1">
        <v>0.14000000000000001</v>
      </c>
      <c r="S21" s="1">
        <v>39</v>
      </c>
      <c r="T21" s="1">
        <v>37.5</v>
      </c>
      <c r="U21" s="1">
        <v>2.6</v>
      </c>
      <c r="V21" s="1" t="s">
        <v>62</v>
      </c>
      <c r="W21" s="1">
        <v>6</v>
      </c>
      <c r="X21" s="1">
        <v>0.81</v>
      </c>
      <c r="Y21" s="1">
        <v>2290</v>
      </c>
      <c r="Z21" s="1">
        <v>1.79</v>
      </c>
      <c r="AA21" s="1">
        <v>8320</v>
      </c>
      <c r="AB21" s="1">
        <v>5.8</v>
      </c>
      <c r="AC21" s="1">
        <v>11.2</v>
      </c>
      <c r="AD21" s="1">
        <v>0.56999999999999995</v>
      </c>
      <c r="AE21" s="1">
        <v>11.9</v>
      </c>
      <c r="AF21" s="1">
        <v>9.8000000000000007</v>
      </c>
      <c r="AG21" s="1">
        <v>0.16</v>
      </c>
      <c r="AH21" s="1">
        <v>25.9</v>
      </c>
      <c r="AI21" s="1" t="s">
        <v>62</v>
      </c>
      <c r="AJ21" s="1">
        <v>46</v>
      </c>
      <c r="AK21" s="1">
        <v>15.7</v>
      </c>
      <c r="AL21" s="1">
        <v>1.1499999999999999</v>
      </c>
      <c r="AM21" s="1">
        <v>424</v>
      </c>
      <c r="AN21" s="1">
        <v>17</v>
      </c>
      <c r="AO21" s="1" t="s">
        <v>62</v>
      </c>
      <c r="AP21" s="1">
        <v>177</v>
      </c>
      <c r="AQ21" s="1" t="s">
        <v>69</v>
      </c>
      <c r="AR21" s="1">
        <v>360</v>
      </c>
      <c r="AS21" s="1" t="s">
        <v>62</v>
      </c>
      <c r="AT21" s="1">
        <v>2.2999999999999998</v>
      </c>
    </row>
    <row r="22" spans="1:48">
      <c r="A22" t="s">
        <v>64</v>
      </c>
      <c r="C22" s="1">
        <v>2</v>
      </c>
      <c r="D22" s="2">
        <v>5.2</v>
      </c>
      <c r="E22" s="1">
        <v>6.5</v>
      </c>
      <c r="F22" s="1">
        <v>1.2</v>
      </c>
      <c r="G22" s="1">
        <v>10</v>
      </c>
      <c r="H22" s="1">
        <v>111</v>
      </c>
      <c r="I22" s="1">
        <v>396</v>
      </c>
      <c r="J22" s="1">
        <v>1.44</v>
      </c>
      <c r="K22" s="1">
        <v>0.5</v>
      </c>
      <c r="L22" s="1" t="s">
        <v>65</v>
      </c>
      <c r="M22" s="1">
        <v>47.5</v>
      </c>
      <c r="N22" s="1">
        <v>1.21</v>
      </c>
      <c r="O22" s="1">
        <v>2.7</v>
      </c>
      <c r="P22" s="1">
        <v>0.19</v>
      </c>
      <c r="Q22" s="1">
        <v>2.5</v>
      </c>
      <c r="R22" s="1">
        <v>0.08</v>
      </c>
      <c r="S22" s="1">
        <v>18</v>
      </c>
      <c r="T22" s="1">
        <v>36.299999999999997</v>
      </c>
      <c r="U22" s="1">
        <v>2.2999999999999998</v>
      </c>
      <c r="V22" s="1">
        <v>7</v>
      </c>
      <c r="W22" s="1">
        <v>13</v>
      </c>
      <c r="X22" s="1">
        <v>0.81</v>
      </c>
      <c r="Y22" s="1">
        <v>1445</v>
      </c>
      <c r="Z22" s="1">
        <v>1.04</v>
      </c>
      <c r="AA22" s="1">
        <v>8180</v>
      </c>
      <c r="AB22" s="1">
        <v>8.6</v>
      </c>
      <c r="AC22" s="1">
        <v>11.8</v>
      </c>
      <c r="AD22" s="1">
        <v>0.31</v>
      </c>
      <c r="AE22" s="1">
        <v>11.25</v>
      </c>
      <c r="AF22" s="1">
        <v>5</v>
      </c>
      <c r="AG22" s="1">
        <v>0.12</v>
      </c>
      <c r="AH22" s="1">
        <v>30.8</v>
      </c>
      <c r="AI22" s="1">
        <v>20</v>
      </c>
      <c r="AJ22" s="1">
        <v>307</v>
      </c>
      <c r="AK22" s="1">
        <v>8.1</v>
      </c>
      <c r="AL22" s="1">
        <v>0.68</v>
      </c>
      <c r="AM22" s="1">
        <v>540</v>
      </c>
      <c r="AN22" s="1">
        <v>30</v>
      </c>
      <c r="AO22" s="1" t="s">
        <v>62</v>
      </c>
      <c r="AP22" s="1">
        <v>17</v>
      </c>
      <c r="AQ22" s="1">
        <v>1.2</v>
      </c>
      <c r="AR22" s="1">
        <v>480</v>
      </c>
      <c r="AS22" s="1" t="s">
        <v>62</v>
      </c>
      <c r="AT22" s="1">
        <v>2.02</v>
      </c>
    </row>
    <row r="23" spans="1:48">
      <c r="A23" t="s">
        <v>152</v>
      </c>
      <c r="C23" s="1" t="s">
        <v>87</v>
      </c>
      <c r="D23" s="2">
        <v>0.7</v>
      </c>
      <c r="E23" s="1">
        <v>3.8</v>
      </c>
      <c r="F23" s="1">
        <v>0.9</v>
      </c>
      <c r="G23" s="1">
        <v>20</v>
      </c>
      <c r="H23" s="1">
        <v>104</v>
      </c>
      <c r="I23" s="1">
        <v>10</v>
      </c>
      <c r="J23" s="1">
        <v>1.4</v>
      </c>
      <c r="K23" s="1">
        <v>0.43</v>
      </c>
      <c r="L23" s="1" t="s">
        <v>65</v>
      </c>
      <c r="M23" s="1">
        <v>48.2</v>
      </c>
      <c r="N23" s="1">
        <v>0.95</v>
      </c>
      <c r="O23" s="1">
        <v>2.8</v>
      </c>
      <c r="P23" s="1">
        <v>0.16</v>
      </c>
      <c r="Q23" s="1">
        <v>1.3</v>
      </c>
      <c r="R23" s="1">
        <v>0.05</v>
      </c>
      <c r="S23" s="1">
        <v>104</v>
      </c>
      <c r="T23" s="1">
        <v>44.3</v>
      </c>
      <c r="U23" s="1">
        <v>1.7</v>
      </c>
      <c r="V23" s="1" t="s">
        <v>62</v>
      </c>
      <c r="W23" s="1">
        <v>11</v>
      </c>
      <c r="X23" s="1">
        <v>0.49</v>
      </c>
      <c r="Y23" s="1">
        <v>1330</v>
      </c>
      <c r="Z23" s="1">
        <v>1.1499999999999999</v>
      </c>
      <c r="AA23" s="1">
        <v>8000</v>
      </c>
      <c r="AB23" s="1">
        <v>18.899999999999999</v>
      </c>
      <c r="AC23" s="1">
        <v>9.9</v>
      </c>
      <c r="AD23" s="1">
        <v>0.25</v>
      </c>
      <c r="AE23" s="1">
        <v>15.1</v>
      </c>
      <c r="AF23" s="1">
        <v>5.5</v>
      </c>
      <c r="AG23" s="1">
        <v>0.03</v>
      </c>
      <c r="AH23" s="1">
        <v>31.1</v>
      </c>
      <c r="AI23" s="1" t="s">
        <v>62</v>
      </c>
      <c r="AJ23" s="1">
        <v>1350</v>
      </c>
      <c r="AK23" s="1">
        <v>6.7</v>
      </c>
      <c r="AL23" s="1">
        <v>0.56000000000000005</v>
      </c>
      <c r="AM23" s="1">
        <v>402</v>
      </c>
      <c r="AN23" s="1">
        <v>26</v>
      </c>
      <c r="AO23" s="1" t="s">
        <v>62</v>
      </c>
      <c r="AP23" s="1">
        <v>62</v>
      </c>
      <c r="AQ23" s="1" t="s">
        <v>69</v>
      </c>
      <c r="AR23" s="1">
        <v>380</v>
      </c>
      <c r="AS23" s="1" t="s">
        <v>62</v>
      </c>
      <c r="AT23" s="1">
        <v>2.4500000000000002</v>
      </c>
    </row>
    <row r="24" spans="1:48">
      <c r="A24" t="s">
        <v>67</v>
      </c>
      <c r="B24" s="1">
        <v>99</v>
      </c>
      <c r="C24" s="1">
        <v>4</v>
      </c>
      <c r="D24" s="2">
        <v>4.5999999999999996</v>
      </c>
      <c r="E24" s="1">
        <v>7.9</v>
      </c>
      <c r="F24" s="1">
        <v>1.9</v>
      </c>
      <c r="G24" s="1">
        <v>20</v>
      </c>
      <c r="H24" s="1">
        <v>83.9</v>
      </c>
      <c r="I24" s="1">
        <v>1670</v>
      </c>
      <c r="J24" s="1">
        <v>1.33</v>
      </c>
      <c r="K24" s="1">
        <v>0.48</v>
      </c>
      <c r="L24" s="1" t="s">
        <v>65</v>
      </c>
      <c r="M24" s="1">
        <v>46.9</v>
      </c>
      <c r="N24" s="1">
        <v>1.71</v>
      </c>
      <c r="O24" s="1">
        <v>2.4</v>
      </c>
      <c r="P24" s="1">
        <v>0.18</v>
      </c>
      <c r="Q24" s="1">
        <v>6.3</v>
      </c>
      <c r="R24" s="1">
        <v>0.08</v>
      </c>
      <c r="S24" s="1">
        <v>216</v>
      </c>
      <c r="T24" s="1">
        <v>50</v>
      </c>
      <c r="U24" s="1">
        <v>3.1</v>
      </c>
      <c r="V24" s="1">
        <v>5</v>
      </c>
      <c r="W24" s="1">
        <v>14</v>
      </c>
      <c r="X24" s="1">
        <v>1.25</v>
      </c>
      <c r="Y24" s="1">
        <v>1455</v>
      </c>
      <c r="Z24" s="1">
        <v>1.1299999999999999</v>
      </c>
      <c r="AA24" s="1">
        <v>7910</v>
      </c>
      <c r="AB24" s="1">
        <v>20.2</v>
      </c>
      <c r="AC24" s="1">
        <v>12.5</v>
      </c>
      <c r="AD24" s="1">
        <v>0.3</v>
      </c>
      <c r="AE24" s="1">
        <v>11.4</v>
      </c>
      <c r="AF24" s="1">
        <v>4.9000000000000004</v>
      </c>
      <c r="AG24" s="1">
        <v>0.05</v>
      </c>
      <c r="AH24" s="1">
        <v>54.2</v>
      </c>
      <c r="AI24" s="1">
        <v>132</v>
      </c>
      <c r="AJ24" s="1">
        <v>1280</v>
      </c>
      <c r="AK24" s="1">
        <v>7.5</v>
      </c>
      <c r="AL24" s="1">
        <v>0.56999999999999995</v>
      </c>
      <c r="AM24" s="1">
        <v>482</v>
      </c>
      <c r="AN24" s="1">
        <v>38</v>
      </c>
      <c r="AO24" s="1" t="s">
        <v>62</v>
      </c>
      <c r="AP24" s="1">
        <v>47</v>
      </c>
      <c r="AQ24" s="1">
        <v>0.7</v>
      </c>
      <c r="AR24" s="1">
        <v>390</v>
      </c>
      <c r="AS24" s="1" t="s">
        <v>62</v>
      </c>
      <c r="AT24" s="1">
        <v>2.0699999999999998</v>
      </c>
    </row>
    <row r="25" spans="1:48">
      <c r="A25" t="s">
        <v>153</v>
      </c>
      <c r="C25" s="1">
        <v>1</v>
      </c>
      <c r="D25" s="2">
        <v>2.9</v>
      </c>
      <c r="E25" s="1">
        <v>5.5</v>
      </c>
      <c r="F25" s="1">
        <v>1.1000000000000001</v>
      </c>
      <c r="G25" s="1" t="s">
        <v>90</v>
      </c>
      <c r="H25" s="1">
        <v>95.7</v>
      </c>
      <c r="I25" s="1">
        <v>9</v>
      </c>
      <c r="J25" s="1">
        <v>1.98</v>
      </c>
      <c r="K25" s="1">
        <v>0.61</v>
      </c>
      <c r="L25" s="1" t="s">
        <v>65</v>
      </c>
      <c r="M25" s="1">
        <v>43</v>
      </c>
      <c r="N25" s="1">
        <v>1.39</v>
      </c>
      <c r="O25" s="1">
        <v>2.9</v>
      </c>
      <c r="P25" s="1">
        <v>0.24</v>
      </c>
      <c r="Q25" s="1">
        <v>3.1</v>
      </c>
      <c r="R25" s="1">
        <v>0.08</v>
      </c>
      <c r="S25" s="1">
        <v>33</v>
      </c>
      <c r="T25" s="1">
        <v>45.6</v>
      </c>
      <c r="U25" s="1">
        <v>2.4</v>
      </c>
      <c r="V25" s="1" t="s">
        <v>62</v>
      </c>
      <c r="W25" s="1">
        <v>96</v>
      </c>
      <c r="X25" s="1">
        <v>0.74</v>
      </c>
      <c r="Y25" s="1">
        <v>1295</v>
      </c>
      <c r="Z25" s="1">
        <v>1.48</v>
      </c>
      <c r="AA25" s="1">
        <v>7890</v>
      </c>
      <c r="AB25" s="1">
        <v>6.4</v>
      </c>
      <c r="AC25" s="1">
        <v>13.1</v>
      </c>
      <c r="AD25" s="1">
        <v>0.37</v>
      </c>
      <c r="AE25" s="1">
        <v>10.15</v>
      </c>
      <c r="AF25" s="1">
        <v>5.6</v>
      </c>
      <c r="AG25" s="1">
        <v>0.09</v>
      </c>
      <c r="AH25" s="1">
        <v>21.7</v>
      </c>
      <c r="AI25" s="1">
        <v>18</v>
      </c>
      <c r="AJ25" s="1">
        <v>44</v>
      </c>
      <c r="AK25" s="1">
        <v>10.1</v>
      </c>
      <c r="AL25" s="1">
        <v>0.73</v>
      </c>
      <c r="AM25" s="1">
        <v>505</v>
      </c>
      <c r="AN25" s="1">
        <v>30</v>
      </c>
      <c r="AO25" s="1" t="s">
        <v>62</v>
      </c>
      <c r="AP25" s="1">
        <v>39</v>
      </c>
      <c r="AQ25" s="1">
        <v>1</v>
      </c>
      <c r="AR25" s="1">
        <v>320</v>
      </c>
      <c r="AS25" s="1" t="s">
        <v>62</v>
      </c>
      <c r="AT25" s="1">
        <v>1.65</v>
      </c>
    </row>
    <row r="26" spans="1:48">
      <c r="A26" t="s">
        <v>79</v>
      </c>
      <c r="C26" s="1">
        <v>3</v>
      </c>
      <c r="D26" s="2">
        <v>17.399999999999999</v>
      </c>
      <c r="E26" s="1">
        <v>4.9000000000000004</v>
      </c>
      <c r="F26" s="1">
        <v>0.6</v>
      </c>
      <c r="G26" s="1">
        <v>10</v>
      </c>
      <c r="H26" s="1">
        <v>96.8</v>
      </c>
      <c r="I26" s="1">
        <v>620</v>
      </c>
      <c r="J26" s="1">
        <v>2.19</v>
      </c>
      <c r="K26" s="1">
        <v>0.69</v>
      </c>
      <c r="L26" s="1">
        <v>0.03</v>
      </c>
      <c r="M26" s="1">
        <v>44.8</v>
      </c>
      <c r="N26" s="1">
        <v>1.6</v>
      </c>
      <c r="O26" s="1">
        <v>2.2000000000000002</v>
      </c>
      <c r="P26" s="1">
        <v>0.25</v>
      </c>
      <c r="Q26" s="1">
        <v>0.7</v>
      </c>
      <c r="R26" s="1">
        <v>0.08</v>
      </c>
      <c r="S26" s="1">
        <v>20</v>
      </c>
      <c r="T26" s="1">
        <v>47.5</v>
      </c>
      <c r="U26" s="1">
        <v>2.6</v>
      </c>
      <c r="V26" s="1" t="s">
        <v>62</v>
      </c>
      <c r="W26" s="1">
        <v>10</v>
      </c>
      <c r="X26" s="1">
        <v>0.75</v>
      </c>
      <c r="Y26" s="1">
        <v>1255</v>
      </c>
      <c r="Z26" s="1">
        <v>1.5</v>
      </c>
      <c r="AA26" s="1">
        <v>6960</v>
      </c>
      <c r="AB26" s="1">
        <v>8.6999999999999993</v>
      </c>
      <c r="AC26" s="1">
        <v>15.2</v>
      </c>
      <c r="AD26" s="1">
        <v>0.4</v>
      </c>
      <c r="AE26" s="1">
        <v>9.27</v>
      </c>
      <c r="AF26" s="1">
        <v>3.1</v>
      </c>
      <c r="AG26" s="1">
        <v>0.11</v>
      </c>
      <c r="AH26" s="1">
        <v>19.350000000000001</v>
      </c>
      <c r="AI26" s="1" t="s">
        <v>62</v>
      </c>
      <c r="AJ26" s="1">
        <v>558</v>
      </c>
      <c r="AK26" s="1">
        <v>10.9</v>
      </c>
      <c r="AL26" s="1">
        <v>0.97</v>
      </c>
      <c r="AM26" s="1">
        <v>452</v>
      </c>
      <c r="AN26" s="1">
        <v>24</v>
      </c>
      <c r="AO26" s="1" t="s">
        <v>62</v>
      </c>
      <c r="AP26" s="1">
        <v>30</v>
      </c>
      <c r="AQ26" s="1">
        <v>2.6</v>
      </c>
      <c r="AR26" s="1">
        <v>500</v>
      </c>
      <c r="AS26" s="1" t="s">
        <v>62</v>
      </c>
      <c r="AT26" s="1">
        <v>1.88</v>
      </c>
    </row>
    <row r="27" spans="1:48">
      <c r="A27" t="s">
        <v>138</v>
      </c>
      <c r="C27" s="1" t="s">
        <v>87</v>
      </c>
      <c r="D27" s="2">
        <v>14.4</v>
      </c>
      <c r="E27" s="1">
        <v>2.8</v>
      </c>
      <c r="F27" s="1">
        <v>0.7</v>
      </c>
      <c r="G27" s="1" t="s">
        <v>90</v>
      </c>
      <c r="H27" s="1">
        <v>48.3</v>
      </c>
      <c r="I27" s="1">
        <v>19</v>
      </c>
      <c r="J27" s="1">
        <v>1.28</v>
      </c>
      <c r="K27" s="1">
        <v>0.42</v>
      </c>
      <c r="L27" s="1" t="s">
        <v>65</v>
      </c>
      <c r="M27" s="1">
        <v>42.1</v>
      </c>
      <c r="N27" s="1">
        <v>0.83</v>
      </c>
      <c r="O27" s="1">
        <v>2.4</v>
      </c>
      <c r="P27" s="1">
        <v>0.15</v>
      </c>
      <c r="Q27" s="1">
        <v>1</v>
      </c>
      <c r="R27" s="1">
        <v>0.05</v>
      </c>
      <c r="S27" s="1">
        <v>18</v>
      </c>
      <c r="T27" s="1">
        <v>46.8</v>
      </c>
      <c r="U27" s="1">
        <v>1.4</v>
      </c>
      <c r="V27" s="1" t="s">
        <v>62</v>
      </c>
      <c r="W27" s="1">
        <v>5</v>
      </c>
      <c r="X27" s="1">
        <v>0.42</v>
      </c>
      <c r="Y27" s="1">
        <v>1505</v>
      </c>
      <c r="Z27" s="1">
        <v>1</v>
      </c>
      <c r="AA27" s="1">
        <v>6620</v>
      </c>
      <c r="AB27" s="1">
        <v>3.2</v>
      </c>
      <c r="AC27" s="1">
        <v>15</v>
      </c>
      <c r="AD27" s="1">
        <v>0.25</v>
      </c>
      <c r="AE27" s="1">
        <v>9.8800000000000008</v>
      </c>
      <c r="AF27" s="1">
        <v>8</v>
      </c>
      <c r="AG27" s="1">
        <v>0.06</v>
      </c>
      <c r="AH27" s="1">
        <v>19.45</v>
      </c>
      <c r="AI27" s="1" t="s">
        <v>62</v>
      </c>
      <c r="AJ27" s="1">
        <v>20</v>
      </c>
      <c r="AK27" s="1">
        <v>6.5</v>
      </c>
      <c r="AL27" s="1">
        <v>0.51</v>
      </c>
      <c r="AM27" s="1">
        <v>612</v>
      </c>
      <c r="AN27" s="1">
        <v>18</v>
      </c>
      <c r="AO27" s="1" t="s">
        <v>62</v>
      </c>
      <c r="AP27" s="1">
        <v>9</v>
      </c>
      <c r="AQ27" s="1">
        <v>5.3</v>
      </c>
      <c r="AR27" s="1">
        <v>60</v>
      </c>
      <c r="AS27" s="1" t="s">
        <v>62</v>
      </c>
      <c r="AT27" s="1">
        <v>1.4650000000000001</v>
      </c>
    </row>
    <row r="28" spans="1:48">
      <c r="A28" t="s">
        <v>118</v>
      </c>
      <c r="C28" s="1">
        <v>4</v>
      </c>
      <c r="D28" s="2">
        <v>4.2</v>
      </c>
      <c r="E28" s="1">
        <v>7.6</v>
      </c>
      <c r="F28" s="1">
        <v>0.6</v>
      </c>
      <c r="G28" s="1">
        <v>10</v>
      </c>
      <c r="H28" s="1">
        <v>40.700000000000003</v>
      </c>
      <c r="I28" s="1">
        <v>1470</v>
      </c>
      <c r="J28" s="1">
        <v>3.93</v>
      </c>
      <c r="K28" s="1">
        <v>1.52</v>
      </c>
      <c r="L28" s="1" t="s">
        <v>65</v>
      </c>
      <c r="M28" s="1">
        <v>48.1</v>
      </c>
      <c r="N28" s="1">
        <v>2.4</v>
      </c>
      <c r="O28" s="1">
        <v>3.6</v>
      </c>
      <c r="P28" s="1">
        <v>0.57999999999999996</v>
      </c>
      <c r="Q28" s="1">
        <v>4.3</v>
      </c>
      <c r="R28" s="1">
        <v>0.18</v>
      </c>
      <c r="S28" s="1">
        <v>25</v>
      </c>
      <c r="T28" s="1">
        <v>39.6</v>
      </c>
      <c r="U28" s="1">
        <v>3.5</v>
      </c>
      <c r="V28" s="1" t="s">
        <v>62</v>
      </c>
      <c r="W28" s="1">
        <v>14</v>
      </c>
      <c r="X28" s="1">
        <v>1.1299999999999999</v>
      </c>
      <c r="Y28" s="1">
        <v>1295</v>
      </c>
      <c r="Z28" s="1">
        <v>1.89</v>
      </c>
      <c r="AA28" s="1">
        <v>6150</v>
      </c>
      <c r="AB28" s="1">
        <v>7.3</v>
      </c>
      <c r="AC28" s="1">
        <v>10.3</v>
      </c>
      <c r="AD28" s="1">
        <v>0.69</v>
      </c>
      <c r="AE28" s="1">
        <v>13</v>
      </c>
      <c r="AF28" s="1">
        <v>5.0999999999999996</v>
      </c>
      <c r="AG28" s="1">
        <v>0.22</v>
      </c>
      <c r="AH28" s="1">
        <v>34.9</v>
      </c>
      <c r="AI28" s="1">
        <v>16</v>
      </c>
      <c r="AJ28" s="1">
        <v>19</v>
      </c>
      <c r="AK28" s="1">
        <v>21.1</v>
      </c>
      <c r="AL28" s="1">
        <v>1.56</v>
      </c>
      <c r="AM28" s="1">
        <v>189</v>
      </c>
      <c r="AN28" s="1">
        <v>48</v>
      </c>
      <c r="AO28" s="1" t="s">
        <v>62</v>
      </c>
      <c r="AP28" s="1">
        <v>19</v>
      </c>
      <c r="AQ28" s="1" t="s">
        <v>69</v>
      </c>
      <c r="AR28" s="1">
        <v>190</v>
      </c>
      <c r="AS28" s="1" t="s">
        <v>62</v>
      </c>
      <c r="AT28" s="1">
        <v>1.5</v>
      </c>
    </row>
    <row r="29" spans="1:48">
      <c r="A29" t="s">
        <v>66</v>
      </c>
      <c r="C29" s="1">
        <v>4</v>
      </c>
      <c r="D29" s="2">
        <v>14</v>
      </c>
      <c r="E29" s="1">
        <v>5.4</v>
      </c>
      <c r="F29" s="1">
        <v>1.4</v>
      </c>
      <c r="G29" s="1">
        <v>10</v>
      </c>
      <c r="H29" s="1">
        <v>64</v>
      </c>
      <c r="I29" s="1">
        <v>1440</v>
      </c>
      <c r="J29" s="1">
        <v>1.29</v>
      </c>
      <c r="K29" s="1">
        <v>0.43</v>
      </c>
      <c r="L29" s="1" t="s">
        <v>65</v>
      </c>
      <c r="M29" s="1">
        <v>39.5</v>
      </c>
      <c r="N29" s="1">
        <v>1.1499999999999999</v>
      </c>
      <c r="O29" s="1">
        <v>1.8</v>
      </c>
      <c r="P29" s="1">
        <v>0.16</v>
      </c>
      <c r="Q29" s="1">
        <v>1.4</v>
      </c>
      <c r="R29" s="1">
        <v>7.0000000000000007E-2</v>
      </c>
      <c r="S29" s="1">
        <v>16</v>
      </c>
      <c r="T29" s="1">
        <v>33.700000000000003</v>
      </c>
      <c r="U29" s="1">
        <v>2.1</v>
      </c>
      <c r="V29" s="1" t="s">
        <v>62</v>
      </c>
      <c r="W29" s="1">
        <v>10</v>
      </c>
      <c r="X29" s="1">
        <v>0.77</v>
      </c>
      <c r="Y29" s="1">
        <v>1255</v>
      </c>
      <c r="Z29" s="1">
        <v>1.05</v>
      </c>
      <c r="AA29" s="1">
        <v>5520</v>
      </c>
      <c r="AB29" s="1">
        <v>7.7</v>
      </c>
      <c r="AC29" s="1">
        <v>9.9</v>
      </c>
      <c r="AD29" s="1">
        <v>0.28000000000000003</v>
      </c>
      <c r="AE29" s="1">
        <v>9.27</v>
      </c>
      <c r="AF29" s="1">
        <v>3.8</v>
      </c>
      <c r="AG29" s="1">
        <v>0.08</v>
      </c>
      <c r="AH29" s="1">
        <v>29.8</v>
      </c>
      <c r="AI29" s="1">
        <v>69</v>
      </c>
      <c r="AJ29" s="1">
        <v>772</v>
      </c>
      <c r="AK29" s="1">
        <v>7</v>
      </c>
      <c r="AL29" s="1">
        <v>0.52</v>
      </c>
      <c r="AM29" s="1">
        <v>491</v>
      </c>
      <c r="AN29" s="1">
        <v>24</v>
      </c>
      <c r="AO29" s="1" t="s">
        <v>62</v>
      </c>
      <c r="AP29" s="1">
        <v>46</v>
      </c>
      <c r="AQ29" s="1">
        <v>1.9</v>
      </c>
      <c r="AR29" s="1">
        <v>290</v>
      </c>
      <c r="AS29" s="1" t="s">
        <v>62</v>
      </c>
      <c r="AT29" s="1">
        <v>2.16</v>
      </c>
    </row>
    <row r="30" spans="1:48">
      <c r="A30" t="s">
        <v>154</v>
      </c>
      <c r="C30" s="1" t="s">
        <v>87</v>
      </c>
      <c r="D30" s="2">
        <v>4.4000000000000004</v>
      </c>
      <c r="E30" s="1">
        <v>5.5</v>
      </c>
      <c r="F30" s="1">
        <v>0.7</v>
      </c>
      <c r="G30" s="1" t="s">
        <v>90</v>
      </c>
      <c r="H30" s="1">
        <v>111</v>
      </c>
      <c r="I30" s="1">
        <v>9</v>
      </c>
      <c r="J30" s="1">
        <v>2.12</v>
      </c>
      <c r="K30" s="1">
        <v>0.62</v>
      </c>
      <c r="L30" s="1" t="s">
        <v>65</v>
      </c>
      <c r="M30" s="1">
        <v>53.4</v>
      </c>
      <c r="N30" s="1">
        <v>1.38</v>
      </c>
      <c r="O30" s="1">
        <v>2.1</v>
      </c>
      <c r="P30" s="1">
        <v>0.25</v>
      </c>
      <c r="Q30" s="1">
        <v>4.0999999999999996</v>
      </c>
      <c r="R30" s="1">
        <v>0.08</v>
      </c>
      <c r="S30" s="1">
        <v>21</v>
      </c>
      <c r="T30" s="1">
        <v>31.6</v>
      </c>
      <c r="U30" s="1">
        <v>2.2999999999999998</v>
      </c>
      <c r="V30" s="1" t="s">
        <v>62</v>
      </c>
      <c r="W30" s="1">
        <v>41</v>
      </c>
      <c r="X30" s="1">
        <v>0.69</v>
      </c>
      <c r="Y30" s="1">
        <v>1535</v>
      </c>
      <c r="Z30" s="1">
        <v>1.45</v>
      </c>
      <c r="AA30" s="1">
        <v>5170</v>
      </c>
      <c r="AB30" s="1">
        <v>6.3</v>
      </c>
      <c r="AC30" s="1">
        <v>8.8000000000000007</v>
      </c>
      <c r="AD30" s="1">
        <v>0.38</v>
      </c>
      <c r="AE30" s="1">
        <v>8.65</v>
      </c>
      <c r="AF30" s="1">
        <v>6.4</v>
      </c>
      <c r="AG30" s="1">
        <v>7.0000000000000007E-2</v>
      </c>
      <c r="AH30" s="1">
        <v>23</v>
      </c>
      <c r="AI30" s="1" t="s">
        <v>62</v>
      </c>
      <c r="AJ30" s="1">
        <v>55</v>
      </c>
      <c r="AK30" s="1">
        <v>10.199999999999999</v>
      </c>
      <c r="AL30" s="1">
        <v>0.76</v>
      </c>
      <c r="AM30" s="1">
        <v>413</v>
      </c>
      <c r="AN30" s="1">
        <v>22</v>
      </c>
      <c r="AO30" s="1" t="s">
        <v>62</v>
      </c>
      <c r="AP30" s="1">
        <v>28</v>
      </c>
      <c r="AQ30" s="1">
        <v>0.6</v>
      </c>
      <c r="AR30" s="1">
        <v>370</v>
      </c>
      <c r="AS30" s="1" t="s">
        <v>62</v>
      </c>
      <c r="AT30" s="1">
        <v>1.94</v>
      </c>
    </row>
    <row r="31" spans="1:48">
      <c r="A31" t="s">
        <v>74</v>
      </c>
      <c r="C31" s="1">
        <v>1</v>
      </c>
      <c r="D31" s="2">
        <v>4.3</v>
      </c>
      <c r="E31" s="1">
        <v>10.6</v>
      </c>
      <c r="F31" s="1">
        <v>1.5</v>
      </c>
      <c r="G31" s="1">
        <v>30</v>
      </c>
      <c r="H31" s="1">
        <v>56.3</v>
      </c>
      <c r="I31" s="1">
        <v>424</v>
      </c>
      <c r="J31" s="1">
        <v>2</v>
      </c>
      <c r="K31" s="1">
        <v>0.68</v>
      </c>
      <c r="L31" s="1" t="s">
        <v>65</v>
      </c>
      <c r="M31" s="1">
        <v>50.8</v>
      </c>
      <c r="N31" s="1">
        <v>1.98</v>
      </c>
      <c r="O31" s="1">
        <v>2.5</v>
      </c>
      <c r="P31" s="1">
        <v>0.26</v>
      </c>
      <c r="Q31" s="1">
        <v>6.4</v>
      </c>
      <c r="R31" s="1">
        <v>0.1</v>
      </c>
      <c r="S31" s="1" t="s">
        <v>73</v>
      </c>
      <c r="T31" s="1">
        <v>47.2</v>
      </c>
      <c r="U31" s="1">
        <v>4.0999999999999996</v>
      </c>
      <c r="V31" s="1">
        <v>592</v>
      </c>
      <c r="W31" s="1">
        <v>11</v>
      </c>
      <c r="X31" s="1">
        <v>1.37</v>
      </c>
      <c r="Y31" s="1">
        <v>1440</v>
      </c>
      <c r="Z31" s="1">
        <v>2.0299999999999998</v>
      </c>
      <c r="AA31" s="1">
        <v>5130</v>
      </c>
      <c r="AB31" s="1">
        <v>12.1</v>
      </c>
      <c r="AC31" s="1">
        <v>14.4</v>
      </c>
      <c r="AD31" s="1">
        <v>0.45</v>
      </c>
      <c r="AE31" s="1">
        <v>15.35</v>
      </c>
      <c r="AF31" s="1">
        <v>4</v>
      </c>
      <c r="AG31" s="1">
        <v>0.11</v>
      </c>
      <c r="AH31" s="1">
        <v>12.4</v>
      </c>
      <c r="AI31" s="1">
        <v>55</v>
      </c>
      <c r="AJ31" s="1">
        <v>21</v>
      </c>
      <c r="AK31" s="1">
        <v>10.8</v>
      </c>
      <c r="AL31" s="1">
        <v>0.81</v>
      </c>
      <c r="AM31" s="1">
        <v>379</v>
      </c>
      <c r="AN31" s="1">
        <v>33</v>
      </c>
      <c r="AO31" s="1" t="s">
        <v>62</v>
      </c>
      <c r="AP31" s="1" t="s">
        <v>73</v>
      </c>
      <c r="AQ31" s="1">
        <v>1.8</v>
      </c>
      <c r="AR31" s="1">
        <v>250</v>
      </c>
      <c r="AS31" s="1" t="s">
        <v>62</v>
      </c>
      <c r="AT31" s="1">
        <v>1.125</v>
      </c>
    </row>
    <row r="32" spans="1:48">
      <c r="A32" t="s">
        <v>61</v>
      </c>
      <c r="C32" s="1">
        <v>11</v>
      </c>
      <c r="D32" s="2">
        <v>19.3</v>
      </c>
      <c r="E32" s="1">
        <v>10.8</v>
      </c>
      <c r="F32" s="1">
        <v>1.7</v>
      </c>
      <c r="G32" s="1">
        <v>10</v>
      </c>
      <c r="H32" s="1">
        <v>109.5</v>
      </c>
      <c r="I32" s="1">
        <v>4250</v>
      </c>
      <c r="J32" s="1">
        <v>1.38</v>
      </c>
      <c r="K32" s="1">
        <v>0.5</v>
      </c>
      <c r="L32" s="1">
        <v>0.08</v>
      </c>
      <c r="M32" s="1">
        <v>47.5</v>
      </c>
      <c r="N32" s="1">
        <v>1.64</v>
      </c>
      <c r="O32" s="1">
        <v>2.6</v>
      </c>
      <c r="P32" s="1">
        <v>0.19</v>
      </c>
      <c r="Q32" s="1">
        <v>6.6</v>
      </c>
      <c r="R32" s="1">
        <v>0.09</v>
      </c>
      <c r="S32" s="1">
        <v>12</v>
      </c>
      <c r="T32" s="1">
        <v>61</v>
      </c>
      <c r="U32" s="1">
        <v>4.0999999999999996</v>
      </c>
      <c r="V32" s="1" t="s">
        <v>62</v>
      </c>
      <c r="W32" s="1">
        <v>11</v>
      </c>
      <c r="X32" s="1">
        <v>1.54</v>
      </c>
      <c r="Y32" s="1">
        <v>1870</v>
      </c>
      <c r="Z32" s="1">
        <v>1.19</v>
      </c>
      <c r="AA32" s="1">
        <v>4560</v>
      </c>
      <c r="AB32" s="1">
        <v>12.9</v>
      </c>
      <c r="AC32" s="1">
        <v>19.100000000000001</v>
      </c>
      <c r="AD32" s="1">
        <v>0.32</v>
      </c>
      <c r="AE32" s="1">
        <v>9.84</v>
      </c>
      <c r="AF32" s="1">
        <v>6.3</v>
      </c>
      <c r="AG32" s="1">
        <v>0.11</v>
      </c>
      <c r="AH32" s="1">
        <v>22</v>
      </c>
      <c r="AI32" s="1">
        <v>189</v>
      </c>
      <c r="AJ32" s="1">
        <v>21</v>
      </c>
      <c r="AK32" s="1">
        <v>7.9</v>
      </c>
      <c r="AL32" s="1">
        <v>0.56999999999999995</v>
      </c>
      <c r="AM32" s="1">
        <v>3320</v>
      </c>
      <c r="AN32" s="1">
        <v>34</v>
      </c>
      <c r="AO32" s="1" t="s">
        <v>62</v>
      </c>
      <c r="AP32" s="1">
        <v>32</v>
      </c>
      <c r="AQ32" s="1">
        <v>36.1</v>
      </c>
      <c r="AR32" s="1">
        <v>290</v>
      </c>
      <c r="AS32" s="1" t="s">
        <v>62</v>
      </c>
      <c r="AT32" s="1">
        <v>3.74</v>
      </c>
    </row>
    <row r="33" spans="1:46">
      <c r="A33" t="s">
        <v>148</v>
      </c>
      <c r="C33" s="1" t="s">
        <v>87</v>
      </c>
      <c r="D33" s="2">
        <v>6.8</v>
      </c>
      <c r="E33" s="1">
        <v>7</v>
      </c>
      <c r="F33" s="1">
        <v>1</v>
      </c>
      <c r="G33" s="1">
        <v>10</v>
      </c>
      <c r="H33" s="1">
        <v>90</v>
      </c>
      <c r="I33" s="1">
        <v>12</v>
      </c>
      <c r="J33" s="1">
        <v>2.82</v>
      </c>
      <c r="K33" s="1">
        <v>0.96</v>
      </c>
      <c r="L33" s="1" t="s">
        <v>65</v>
      </c>
      <c r="M33" s="1">
        <v>58.1</v>
      </c>
      <c r="N33" s="1">
        <v>1.84</v>
      </c>
      <c r="O33" s="1">
        <v>2</v>
      </c>
      <c r="P33" s="1">
        <v>0.38</v>
      </c>
      <c r="Q33" s="1">
        <v>2.5</v>
      </c>
      <c r="R33" s="1">
        <v>0.11</v>
      </c>
      <c r="S33" s="1">
        <v>13</v>
      </c>
      <c r="T33" s="1">
        <v>33.4</v>
      </c>
      <c r="U33" s="1">
        <v>3.3</v>
      </c>
      <c r="V33" s="1" t="s">
        <v>62</v>
      </c>
      <c r="W33" s="1">
        <v>11</v>
      </c>
      <c r="X33" s="1">
        <v>0.99</v>
      </c>
      <c r="Y33" s="1">
        <v>2030</v>
      </c>
      <c r="Z33" s="1">
        <v>1.85</v>
      </c>
      <c r="AA33" s="1">
        <v>3890</v>
      </c>
      <c r="AB33" s="1">
        <v>6.1</v>
      </c>
      <c r="AC33" s="1">
        <v>8.6999999999999993</v>
      </c>
      <c r="AD33" s="1">
        <v>0.51</v>
      </c>
      <c r="AE33" s="1">
        <v>12.15</v>
      </c>
      <c r="AF33" s="1">
        <v>9</v>
      </c>
      <c r="AG33" s="1">
        <v>0.14000000000000001</v>
      </c>
      <c r="AH33" s="1">
        <v>22.4</v>
      </c>
      <c r="AI33" s="1">
        <v>9</v>
      </c>
      <c r="AJ33" s="1">
        <v>17</v>
      </c>
      <c r="AK33" s="1">
        <v>13.7</v>
      </c>
      <c r="AL33" s="1">
        <v>1.04</v>
      </c>
      <c r="AM33" s="1">
        <v>467</v>
      </c>
      <c r="AN33" s="1">
        <v>25</v>
      </c>
      <c r="AO33" s="1" t="s">
        <v>62</v>
      </c>
      <c r="AP33" s="1">
        <v>7</v>
      </c>
      <c r="AQ33" s="1" t="s">
        <v>69</v>
      </c>
      <c r="AR33" s="1">
        <v>400</v>
      </c>
      <c r="AS33" s="1" t="s">
        <v>62</v>
      </c>
      <c r="AT33" s="1">
        <v>1.585</v>
      </c>
    </row>
    <row r="34" spans="1:46">
      <c r="A34" t="s">
        <v>122</v>
      </c>
      <c r="C34" s="1">
        <v>1</v>
      </c>
      <c r="D34" s="2">
        <v>6.4</v>
      </c>
      <c r="E34" s="1">
        <v>5.7</v>
      </c>
      <c r="F34" s="1">
        <v>0.9</v>
      </c>
      <c r="G34" s="1">
        <v>20</v>
      </c>
      <c r="H34" s="1">
        <v>35.4</v>
      </c>
      <c r="I34" s="1">
        <v>611</v>
      </c>
      <c r="J34" s="1">
        <v>2.4300000000000002</v>
      </c>
      <c r="K34" s="1">
        <v>0.76</v>
      </c>
      <c r="L34" s="1" t="s">
        <v>65</v>
      </c>
      <c r="M34" s="1">
        <v>46.6</v>
      </c>
      <c r="N34" s="1">
        <v>1.64</v>
      </c>
      <c r="O34" s="1">
        <v>2.6</v>
      </c>
      <c r="P34" s="1">
        <v>0.3</v>
      </c>
      <c r="Q34" s="1">
        <v>3.7</v>
      </c>
      <c r="R34" s="1">
        <v>0.1</v>
      </c>
      <c r="S34" s="1">
        <v>16</v>
      </c>
      <c r="T34" s="1">
        <v>36.799999999999997</v>
      </c>
      <c r="U34" s="1">
        <v>2.6</v>
      </c>
      <c r="V34" s="1" t="s">
        <v>62</v>
      </c>
      <c r="W34" s="1">
        <v>9</v>
      </c>
      <c r="X34" s="1">
        <v>0.84</v>
      </c>
      <c r="Y34" s="1">
        <v>1230</v>
      </c>
      <c r="Z34" s="1">
        <v>1.5</v>
      </c>
      <c r="AA34" s="1">
        <v>3780</v>
      </c>
      <c r="AB34" s="1">
        <v>8</v>
      </c>
      <c r="AC34" s="1">
        <v>10.9</v>
      </c>
      <c r="AD34" s="1">
        <v>0.43</v>
      </c>
      <c r="AE34" s="1">
        <v>10.55</v>
      </c>
      <c r="AF34" s="1">
        <v>4.2</v>
      </c>
      <c r="AG34" s="1">
        <v>0.1</v>
      </c>
      <c r="AH34" s="1">
        <v>18.75</v>
      </c>
      <c r="AI34" s="1">
        <v>42</v>
      </c>
      <c r="AJ34" s="1">
        <v>15</v>
      </c>
      <c r="AK34" s="1">
        <v>11.6</v>
      </c>
      <c r="AL34" s="1">
        <v>0.85</v>
      </c>
      <c r="AM34" s="1">
        <v>140</v>
      </c>
      <c r="AN34" s="1">
        <v>26</v>
      </c>
      <c r="AO34" s="1" t="s">
        <v>62</v>
      </c>
      <c r="AP34" s="1">
        <v>23</v>
      </c>
      <c r="AQ34" s="1" t="s">
        <v>69</v>
      </c>
      <c r="AR34" s="1">
        <v>210</v>
      </c>
      <c r="AS34" s="1" t="s">
        <v>62</v>
      </c>
      <c r="AT34" s="1">
        <v>0.97599999999999998</v>
      </c>
    </row>
    <row r="35" spans="1:46">
      <c r="A35" t="s">
        <v>149</v>
      </c>
      <c r="C35" s="1" t="s">
        <v>87</v>
      </c>
      <c r="D35" s="2">
        <v>1.6</v>
      </c>
      <c r="E35" s="1">
        <v>5.7</v>
      </c>
      <c r="F35" s="1">
        <v>1</v>
      </c>
      <c r="G35" s="1">
        <v>20</v>
      </c>
      <c r="H35" s="1">
        <v>47.8</v>
      </c>
      <c r="I35" s="1">
        <v>11</v>
      </c>
      <c r="J35" s="1">
        <v>2.4700000000000002</v>
      </c>
      <c r="K35" s="1">
        <v>0.85</v>
      </c>
      <c r="L35" s="1" t="s">
        <v>65</v>
      </c>
      <c r="M35" s="1">
        <v>45.3</v>
      </c>
      <c r="N35" s="1">
        <v>1.46</v>
      </c>
      <c r="O35" s="1">
        <v>1.6</v>
      </c>
      <c r="P35" s="1">
        <v>0.34</v>
      </c>
      <c r="Q35" s="1">
        <v>3.1</v>
      </c>
      <c r="R35" s="1">
        <v>0.09</v>
      </c>
      <c r="S35" s="1">
        <v>67</v>
      </c>
      <c r="T35" s="1">
        <v>26.4</v>
      </c>
      <c r="U35" s="1">
        <v>2.8</v>
      </c>
      <c r="V35" s="1" t="s">
        <v>62</v>
      </c>
      <c r="W35" s="1">
        <v>19</v>
      </c>
      <c r="X35" s="1">
        <v>0.74</v>
      </c>
      <c r="Y35" s="1">
        <v>1140</v>
      </c>
      <c r="Z35" s="1">
        <v>1.61</v>
      </c>
      <c r="AA35" s="1">
        <v>3740</v>
      </c>
      <c r="AB35" s="1">
        <v>10.4</v>
      </c>
      <c r="AC35" s="1">
        <v>7.2</v>
      </c>
      <c r="AD35" s="1">
        <v>0.44</v>
      </c>
      <c r="AE35" s="1">
        <v>9.2899999999999991</v>
      </c>
      <c r="AF35" s="1">
        <v>5.2</v>
      </c>
      <c r="AG35" s="1">
        <v>0.12</v>
      </c>
      <c r="AH35" s="1">
        <v>22.4</v>
      </c>
      <c r="AI35" s="1">
        <v>11</v>
      </c>
      <c r="AJ35" s="1">
        <v>38</v>
      </c>
      <c r="AK35" s="1">
        <v>12.6</v>
      </c>
      <c r="AL35" s="1">
        <v>0.93</v>
      </c>
      <c r="AM35" s="1">
        <v>392</v>
      </c>
      <c r="AN35" s="1">
        <v>19</v>
      </c>
      <c r="AO35" s="1" t="s">
        <v>62</v>
      </c>
      <c r="AP35" s="1">
        <v>16</v>
      </c>
      <c r="AQ35" s="1" t="s">
        <v>69</v>
      </c>
      <c r="AR35" s="1">
        <v>250</v>
      </c>
      <c r="AS35" s="1" t="s">
        <v>62</v>
      </c>
      <c r="AT35" s="1">
        <v>1.56</v>
      </c>
    </row>
    <row r="36" spans="1:46">
      <c r="A36" t="s">
        <v>114</v>
      </c>
      <c r="C36" s="1">
        <v>5</v>
      </c>
      <c r="D36" s="2">
        <v>2.6</v>
      </c>
      <c r="E36" s="1">
        <v>6.3</v>
      </c>
      <c r="F36" s="1">
        <v>0.7</v>
      </c>
      <c r="G36" s="1">
        <v>10</v>
      </c>
      <c r="H36" s="1">
        <v>46.2</v>
      </c>
      <c r="I36" s="1">
        <v>1290</v>
      </c>
      <c r="J36" s="1">
        <v>2.83</v>
      </c>
      <c r="K36" s="1">
        <v>1.03</v>
      </c>
      <c r="L36" s="1" t="s">
        <v>65</v>
      </c>
      <c r="M36" s="1">
        <v>47.2</v>
      </c>
      <c r="N36" s="1">
        <v>1.74</v>
      </c>
      <c r="O36" s="1">
        <v>2.5</v>
      </c>
      <c r="P36" s="1">
        <v>0.39</v>
      </c>
      <c r="Q36" s="1">
        <v>3.3</v>
      </c>
      <c r="R36" s="1">
        <v>0.13</v>
      </c>
      <c r="S36" s="1">
        <v>47</v>
      </c>
      <c r="T36" s="1">
        <v>38.9</v>
      </c>
      <c r="U36" s="1">
        <v>3.3</v>
      </c>
      <c r="V36" s="1" t="s">
        <v>62</v>
      </c>
      <c r="W36" s="1">
        <v>12</v>
      </c>
      <c r="X36" s="1">
        <v>0.96</v>
      </c>
      <c r="Y36" s="1">
        <v>1355</v>
      </c>
      <c r="Z36" s="1">
        <v>1.65</v>
      </c>
      <c r="AA36" s="1">
        <v>3570</v>
      </c>
      <c r="AB36" s="1">
        <v>6.1</v>
      </c>
      <c r="AC36" s="1">
        <v>10.199999999999999</v>
      </c>
      <c r="AD36" s="1">
        <v>0.48</v>
      </c>
      <c r="AE36" s="1">
        <v>11.85</v>
      </c>
      <c r="AF36" s="1">
        <v>5.0999999999999996</v>
      </c>
      <c r="AG36" s="1">
        <v>0.15</v>
      </c>
      <c r="AH36" s="1">
        <v>23.6</v>
      </c>
      <c r="AI36" s="1">
        <v>37</v>
      </c>
      <c r="AJ36" s="1">
        <v>43</v>
      </c>
      <c r="AK36" s="1">
        <v>14.5</v>
      </c>
      <c r="AL36" s="1">
        <v>1.06</v>
      </c>
      <c r="AM36" s="1">
        <v>206</v>
      </c>
      <c r="AN36" s="1">
        <v>31</v>
      </c>
      <c r="AO36" s="1">
        <v>19</v>
      </c>
      <c r="AP36" s="1">
        <v>29</v>
      </c>
      <c r="AQ36" s="1" t="s">
        <v>69</v>
      </c>
      <c r="AR36" s="1">
        <v>240</v>
      </c>
      <c r="AS36" s="1" t="s">
        <v>62</v>
      </c>
      <c r="AT36" s="1">
        <v>1.29</v>
      </c>
    </row>
    <row r="37" spans="1:46">
      <c r="A37" t="s">
        <v>99</v>
      </c>
      <c r="C37" s="1" t="s">
        <v>87</v>
      </c>
      <c r="D37" s="2">
        <v>10.1</v>
      </c>
      <c r="E37" s="1">
        <v>3.7</v>
      </c>
      <c r="F37" s="1">
        <v>0.6</v>
      </c>
      <c r="G37" s="1" t="s">
        <v>90</v>
      </c>
      <c r="H37" s="1">
        <v>51.5</v>
      </c>
      <c r="I37" s="1">
        <v>48</v>
      </c>
      <c r="J37" s="1">
        <v>1.74</v>
      </c>
      <c r="K37" s="1">
        <v>0.56000000000000005</v>
      </c>
      <c r="L37" s="1" t="s">
        <v>65</v>
      </c>
      <c r="M37" s="1">
        <v>50.3</v>
      </c>
      <c r="N37" s="1">
        <v>1.03</v>
      </c>
      <c r="O37" s="1">
        <v>2</v>
      </c>
      <c r="P37" s="1">
        <v>0.19</v>
      </c>
      <c r="Q37" s="1">
        <v>2.8</v>
      </c>
      <c r="R37" s="1">
        <v>7.0000000000000007E-2</v>
      </c>
      <c r="S37" s="1">
        <v>2</v>
      </c>
      <c r="T37" s="1">
        <v>52.3</v>
      </c>
      <c r="U37" s="1">
        <v>1.8</v>
      </c>
      <c r="V37" s="1" t="s">
        <v>62</v>
      </c>
      <c r="W37" s="1">
        <v>7</v>
      </c>
      <c r="X37" s="1">
        <v>0.52</v>
      </c>
      <c r="Y37" s="1">
        <v>1290</v>
      </c>
      <c r="Z37" s="1">
        <v>1.25</v>
      </c>
      <c r="AA37" s="1">
        <v>3410</v>
      </c>
      <c r="AB37" s="1">
        <v>8.5</v>
      </c>
      <c r="AC37" s="1">
        <v>11.7</v>
      </c>
      <c r="AD37" s="1">
        <v>0.32</v>
      </c>
      <c r="AE37" s="1">
        <v>12.1</v>
      </c>
      <c r="AF37" s="1">
        <v>5.4</v>
      </c>
      <c r="AG37" s="1">
        <v>0.08</v>
      </c>
      <c r="AH37" s="1">
        <v>21.2</v>
      </c>
      <c r="AI37" s="1">
        <v>6</v>
      </c>
      <c r="AJ37" s="1">
        <v>14</v>
      </c>
      <c r="AK37" s="1">
        <v>8.8000000000000007</v>
      </c>
      <c r="AL37" s="1">
        <v>0.69</v>
      </c>
      <c r="AM37" s="1">
        <v>192</v>
      </c>
      <c r="AN37" s="1">
        <v>40</v>
      </c>
      <c r="AO37" s="1" t="s">
        <v>62</v>
      </c>
      <c r="AP37" s="1">
        <v>27</v>
      </c>
      <c r="AQ37" s="1" t="s">
        <v>69</v>
      </c>
      <c r="AR37" s="1">
        <v>260</v>
      </c>
      <c r="AS37" s="1" t="s">
        <v>62</v>
      </c>
      <c r="AT37" s="1">
        <v>1.135</v>
      </c>
    </row>
    <row r="38" spans="1:46">
      <c r="A38" t="s">
        <v>63</v>
      </c>
      <c r="C38" s="1">
        <v>8</v>
      </c>
      <c r="D38" s="2">
        <v>5.2</v>
      </c>
      <c r="E38" s="1">
        <v>6.1</v>
      </c>
      <c r="F38" s="1">
        <v>1.5</v>
      </c>
      <c r="G38" s="1">
        <v>20</v>
      </c>
      <c r="H38" s="1">
        <v>146.5</v>
      </c>
      <c r="I38" s="1">
        <v>3630</v>
      </c>
      <c r="J38" s="1">
        <v>0.99</v>
      </c>
      <c r="K38" s="1">
        <v>0.36</v>
      </c>
      <c r="L38" s="1">
        <v>0.03</v>
      </c>
      <c r="M38" s="1">
        <v>55</v>
      </c>
      <c r="N38" s="1">
        <v>0.92</v>
      </c>
      <c r="O38" s="1">
        <v>3.8</v>
      </c>
      <c r="P38" s="1">
        <v>0.13</v>
      </c>
      <c r="Q38" s="1">
        <v>0.5</v>
      </c>
      <c r="R38" s="1">
        <v>0.06</v>
      </c>
      <c r="S38" s="1">
        <v>126</v>
      </c>
      <c r="T38" s="1">
        <v>62.4</v>
      </c>
      <c r="U38" s="1">
        <v>2.2999999999999998</v>
      </c>
      <c r="V38" s="1" t="s">
        <v>62</v>
      </c>
      <c r="W38" s="1">
        <v>11</v>
      </c>
      <c r="X38" s="1">
        <v>0.76</v>
      </c>
      <c r="Y38" s="1">
        <v>2040</v>
      </c>
      <c r="Z38" s="1">
        <v>0.97</v>
      </c>
      <c r="AA38" s="1">
        <v>3370</v>
      </c>
      <c r="AB38" s="1">
        <v>11.2</v>
      </c>
      <c r="AC38" s="1">
        <v>25.9</v>
      </c>
      <c r="AD38" s="1">
        <v>0.23</v>
      </c>
      <c r="AE38" s="1">
        <v>8.66</v>
      </c>
      <c r="AF38" s="1">
        <v>6.2</v>
      </c>
      <c r="AG38" s="1">
        <v>7.0000000000000007E-2</v>
      </c>
      <c r="AH38" s="1">
        <v>19.100000000000001</v>
      </c>
      <c r="AI38" s="1">
        <v>22</v>
      </c>
      <c r="AJ38" s="1">
        <v>399</v>
      </c>
      <c r="AK38" s="1">
        <v>5.9</v>
      </c>
      <c r="AL38" s="1">
        <v>0.48</v>
      </c>
      <c r="AM38" s="1">
        <v>703</v>
      </c>
      <c r="AN38" s="1">
        <v>41</v>
      </c>
      <c r="AO38" s="1" t="s">
        <v>62</v>
      </c>
      <c r="AP38" s="1">
        <v>91</v>
      </c>
      <c r="AQ38" s="1">
        <v>3.3</v>
      </c>
      <c r="AR38" s="1">
        <v>610</v>
      </c>
      <c r="AS38" s="1" t="s">
        <v>62</v>
      </c>
      <c r="AT38" s="1">
        <v>3.39</v>
      </c>
    </row>
    <row r="39" spans="1:46">
      <c r="A39" t="s">
        <v>98</v>
      </c>
      <c r="C39" s="1" t="s">
        <v>87</v>
      </c>
      <c r="D39" s="2">
        <v>4.0999999999999996</v>
      </c>
      <c r="E39" s="1">
        <v>5.2</v>
      </c>
      <c r="F39" s="1">
        <v>0.7</v>
      </c>
      <c r="G39" s="1">
        <v>20</v>
      </c>
      <c r="H39" s="1">
        <v>55.5</v>
      </c>
      <c r="I39" s="1">
        <v>11</v>
      </c>
      <c r="J39" s="1">
        <v>1.9</v>
      </c>
      <c r="K39" s="1">
        <v>0.62</v>
      </c>
      <c r="L39" s="1" t="s">
        <v>65</v>
      </c>
      <c r="M39" s="1">
        <v>53.7</v>
      </c>
      <c r="N39" s="1">
        <v>1.3</v>
      </c>
      <c r="O39" s="1">
        <v>2.1</v>
      </c>
      <c r="P39" s="1">
        <v>0.23</v>
      </c>
      <c r="Q39" s="1">
        <v>5.8</v>
      </c>
      <c r="R39" s="1">
        <v>0.09</v>
      </c>
      <c r="S39" s="1">
        <v>4</v>
      </c>
      <c r="T39" s="1">
        <v>47.8</v>
      </c>
      <c r="U39" s="1">
        <v>2.2000000000000002</v>
      </c>
      <c r="V39" s="1" t="s">
        <v>62</v>
      </c>
      <c r="W39" s="1">
        <v>5</v>
      </c>
      <c r="X39" s="1">
        <v>0.7</v>
      </c>
      <c r="Y39" s="1">
        <v>1395</v>
      </c>
      <c r="Z39" s="1">
        <v>1.44</v>
      </c>
      <c r="AA39" s="1">
        <v>3180</v>
      </c>
      <c r="AB39" s="1">
        <v>10.5</v>
      </c>
      <c r="AC39" s="1">
        <v>14.1</v>
      </c>
      <c r="AD39" s="1">
        <v>0.36</v>
      </c>
      <c r="AE39" s="1">
        <v>11.6</v>
      </c>
      <c r="AF39" s="1">
        <v>5.6</v>
      </c>
      <c r="AG39" s="1">
        <v>0.1</v>
      </c>
      <c r="AH39" s="1">
        <v>20.6</v>
      </c>
      <c r="AI39" s="1" t="s">
        <v>62</v>
      </c>
      <c r="AJ39" s="1">
        <v>12</v>
      </c>
      <c r="AK39" s="1">
        <v>10.1</v>
      </c>
      <c r="AL39" s="1">
        <v>0.8</v>
      </c>
      <c r="AM39" s="1">
        <v>237</v>
      </c>
      <c r="AN39" s="1">
        <v>22</v>
      </c>
      <c r="AO39" s="1" t="s">
        <v>62</v>
      </c>
      <c r="AP39" s="1">
        <v>18</v>
      </c>
      <c r="AQ39" s="1" t="s">
        <v>69</v>
      </c>
      <c r="AR39" s="1">
        <v>180</v>
      </c>
      <c r="AS39" s="1" t="s">
        <v>62</v>
      </c>
      <c r="AT39" s="1">
        <v>1.0900000000000001</v>
      </c>
    </row>
    <row r="40" spans="1:46">
      <c r="A40" t="s">
        <v>139</v>
      </c>
      <c r="C40" s="1">
        <v>4</v>
      </c>
      <c r="D40" s="2">
        <v>17</v>
      </c>
      <c r="E40" s="1">
        <v>5.7</v>
      </c>
      <c r="F40" s="1">
        <v>1</v>
      </c>
      <c r="G40" s="1">
        <v>10</v>
      </c>
      <c r="H40" s="1">
        <v>52.3</v>
      </c>
      <c r="I40" s="1">
        <v>114</v>
      </c>
      <c r="J40" s="1">
        <v>2.08</v>
      </c>
      <c r="K40" s="1">
        <v>0.66</v>
      </c>
      <c r="L40" s="1" t="s">
        <v>65</v>
      </c>
      <c r="M40" s="1">
        <v>49.6</v>
      </c>
      <c r="N40" s="1">
        <v>1.57</v>
      </c>
      <c r="O40" s="1">
        <v>2.8</v>
      </c>
      <c r="P40" s="1">
        <v>0.24</v>
      </c>
      <c r="Q40" s="1">
        <v>5.8</v>
      </c>
      <c r="R40" s="1">
        <v>0.09</v>
      </c>
      <c r="S40" s="1">
        <v>8</v>
      </c>
      <c r="T40" s="1">
        <v>45.7</v>
      </c>
      <c r="U40" s="1">
        <v>2.6</v>
      </c>
      <c r="V40" s="1" t="s">
        <v>62</v>
      </c>
      <c r="W40" s="1">
        <v>6</v>
      </c>
      <c r="X40" s="1">
        <v>0.88</v>
      </c>
      <c r="Y40" s="1">
        <v>1815</v>
      </c>
      <c r="Z40" s="1">
        <v>1.67</v>
      </c>
      <c r="AA40" s="1">
        <v>3020</v>
      </c>
      <c r="AB40" s="1">
        <v>51.3</v>
      </c>
      <c r="AC40" s="1">
        <v>17.5</v>
      </c>
      <c r="AD40" s="1">
        <v>0.39</v>
      </c>
      <c r="AE40" s="1">
        <v>12.65</v>
      </c>
      <c r="AF40" s="1">
        <v>9.1</v>
      </c>
      <c r="AG40" s="1">
        <v>0.1</v>
      </c>
      <c r="AH40" s="1">
        <v>20.5</v>
      </c>
      <c r="AI40" s="1">
        <v>46</v>
      </c>
      <c r="AJ40" s="1">
        <v>18</v>
      </c>
      <c r="AK40" s="1">
        <v>10.199999999999999</v>
      </c>
      <c r="AL40" s="1">
        <v>0.81</v>
      </c>
      <c r="AM40" s="1">
        <v>920</v>
      </c>
      <c r="AN40" s="1">
        <v>28</v>
      </c>
      <c r="AO40" s="1" t="s">
        <v>62</v>
      </c>
      <c r="AP40" s="1">
        <v>92</v>
      </c>
      <c r="AQ40" s="1">
        <v>7.4</v>
      </c>
      <c r="AR40" s="1">
        <v>80</v>
      </c>
      <c r="AS40" s="1" t="s">
        <v>62</v>
      </c>
      <c r="AT40" s="1">
        <v>2.04</v>
      </c>
    </row>
    <row r="41" spans="1:46">
      <c r="A41" t="s">
        <v>116</v>
      </c>
      <c r="C41" s="1">
        <v>2</v>
      </c>
      <c r="D41" s="2">
        <v>7.6</v>
      </c>
      <c r="E41" s="1">
        <v>8.1</v>
      </c>
      <c r="F41" s="1">
        <v>0.8</v>
      </c>
      <c r="G41" s="1">
        <v>20</v>
      </c>
      <c r="H41" s="1">
        <v>42.6</v>
      </c>
      <c r="I41" s="1">
        <v>647</v>
      </c>
      <c r="J41" s="1">
        <v>3.54</v>
      </c>
      <c r="K41" s="1">
        <v>1.35</v>
      </c>
      <c r="L41" s="1" t="s">
        <v>65</v>
      </c>
      <c r="M41" s="1">
        <v>48.1</v>
      </c>
      <c r="N41" s="1">
        <v>2.2999999999999998</v>
      </c>
      <c r="O41" s="1">
        <v>3.3</v>
      </c>
      <c r="P41" s="1">
        <v>0.53</v>
      </c>
      <c r="Q41" s="1">
        <v>3.3</v>
      </c>
      <c r="R41" s="1">
        <v>0.16</v>
      </c>
      <c r="S41" s="1">
        <v>21</v>
      </c>
      <c r="T41" s="1">
        <v>40.799999999999997</v>
      </c>
      <c r="U41" s="1">
        <v>3.9</v>
      </c>
      <c r="V41" s="1" t="s">
        <v>62</v>
      </c>
      <c r="W41" s="1">
        <v>8</v>
      </c>
      <c r="X41" s="1">
        <v>1.1399999999999999</v>
      </c>
      <c r="Y41" s="1">
        <v>1400</v>
      </c>
      <c r="Z41" s="1">
        <v>2.0499999999999998</v>
      </c>
      <c r="AA41" s="1">
        <v>2840</v>
      </c>
      <c r="AB41" s="1">
        <v>10.7</v>
      </c>
      <c r="AC41" s="1">
        <v>10.8</v>
      </c>
      <c r="AD41" s="1">
        <v>0.63</v>
      </c>
      <c r="AE41" s="1">
        <v>15.05</v>
      </c>
      <c r="AF41" s="1">
        <v>4.9000000000000004</v>
      </c>
      <c r="AG41" s="1">
        <v>0.24</v>
      </c>
      <c r="AH41" s="1">
        <v>34.6</v>
      </c>
      <c r="AI41" s="1">
        <v>20</v>
      </c>
      <c r="AJ41" s="1">
        <v>14</v>
      </c>
      <c r="AK41" s="1">
        <v>18.899999999999999</v>
      </c>
      <c r="AL41" s="1">
        <v>1.41</v>
      </c>
      <c r="AM41" s="1">
        <v>160</v>
      </c>
      <c r="AN41" s="1">
        <v>40</v>
      </c>
      <c r="AO41" s="1">
        <v>20</v>
      </c>
      <c r="AP41" s="1">
        <v>12</v>
      </c>
      <c r="AQ41" s="1" t="s">
        <v>69</v>
      </c>
      <c r="AR41" s="1">
        <v>220</v>
      </c>
      <c r="AS41" s="1" t="s">
        <v>62</v>
      </c>
      <c r="AT41" s="1">
        <v>1.0900000000000001</v>
      </c>
    </row>
    <row r="42" spans="1:46">
      <c r="A42" t="s">
        <v>103</v>
      </c>
      <c r="C42" s="1">
        <v>2</v>
      </c>
      <c r="D42" s="2">
        <v>20.399999999999999</v>
      </c>
      <c r="E42" s="1">
        <v>7.8</v>
      </c>
      <c r="F42" s="1">
        <v>0.7</v>
      </c>
      <c r="G42" s="1">
        <v>10</v>
      </c>
      <c r="H42" s="1">
        <v>57.1</v>
      </c>
      <c r="I42" s="1">
        <v>502</v>
      </c>
      <c r="J42" s="1">
        <v>3.34</v>
      </c>
      <c r="K42" s="1">
        <v>1.1200000000000001</v>
      </c>
      <c r="L42" s="1" t="s">
        <v>65</v>
      </c>
      <c r="M42" s="1">
        <v>46.5</v>
      </c>
      <c r="N42" s="1">
        <v>2.25</v>
      </c>
      <c r="O42" s="1">
        <v>2.6</v>
      </c>
      <c r="P42" s="1">
        <v>0.43</v>
      </c>
      <c r="Q42" s="1">
        <v>2.5</v>
      </c>
      <c r="R42" s="1">
        <v>0.14000000000000001</v>
      </c>
      <c r="S42" s="1">
        <v>9</v>
      </c>
      <c r="T42" s="1">
        <v>37.200000000000003</v>
      </c>
      <c r="U42" s="1">
        <v>4</v>
      </c>
      <c r="V42" s="1" t="s">
        <v>62</v>
      </c>
      <c r="W42" s="1">
        <v>10</v>
      </c>
      <c r="X42" s="1">
        <v>1.2</v>
      </c>
      <c r="Y42" s="1">
        <v>1550</v>
      </c>
      <c r="Z42" s="1">
        <v>2.4500000000000002</v>
      </c>
      <c r="AA42" s="1">
        <v>2800</v>
      </c>
      <c r="AB42" s="1">
        <v>14.4</v>
      </c>
      <c r="AC42" s="1">
        <v>7.8</v>
      </c>
      <c r="AD42" s="1">
        <v>0.63</v>
      </c>
      <c r="AE42" s="1">
        <v>16.55</v>
      </c>
      <c r="AF42" s="1">
        <v>6.7</v>
      </c>
      <c r="AG42" s="1">
        <v>0.15</v>
      </c>
      <c r="AH42" s="1">
        <v>27.8</v>
      </c>
      <c r="AI42" s="1" t="s">
        <v>62</v>
      </c>
      <c r="AJ42" s="1">
        <v>23</v>
      </c>
      <c r="AK42" s="1">
        <v>16.3</v>
      </c>
      <c r="AL42" s="1">
        <v>1.19</v>
      </c>
      <c r="AM42" s="1">
        <v>199</v>
      </c>
      <c r="AN42" s="1">
        <v>30</v>
      </c>
      <c r="AO42" s="1">
        <v>12</v>
      </c>
      <c r="AP42" s="1">
        <v>14</v>
      </c>
      <c r="AQ42" s="1" t="s">
        <v>69</v>
      </c>
      <c r="AR42" s="1">
        <v>390</v>
      </c>
      <c r="AS42" s="1" t="s">
        <v>62</v>
      </c>
      <c r="AT42" s="1">
        <v>0.83699999999999997</v>
      </c>
    </row>
    <row r="43" spans="1:46">
      <c r="A43" t="s">
        <v>102</v>
      </c>
      <c r="C43" s="1">
        <v>1</v>
      </c>
      <c r="D43" s="2">
        <v>5.4</v>
      </c>
      <c r="E43" s="1">
        <v>4.5</v>
      </c>
      <c r="F43" s="1">
        <v>0.9</v>
      </c>
      <c r="G43" s="1">
        <v>10</v>
      </c>
      <c r="H43" s="1">
        <v>61.8</v>
      </c>
      <c r="I43" s="1">
        <v>891</v>
      </c>
      <c r="J43" s="1">
        <v>1.82</v>
      </c>
      <c r="K43" s="1">
        <v>0.6</v>
      </c>
      <c r="L43" s="1" t="s">
        <v>65</v>
      </c>
      <c r="M43" s="1">
        <v>52.9</v>
      </c>
      <c r="N43" s="1">
        <v>1.32</v>
      </c>
      <c r="O43" s="1">
        <v>2.2999999999999998</v>
      </c>
      <c r="P43" s="1">
        <v>0.21</v>
      </c>
      <c r="Q43" s="1">
        <v>2.7</v>
      </c>
      <c r="R43" s="1">
        <v>0.09</v>
      </c>
      <c r="S43" s="1">
        <v>37</v>
      </c>
      <c r="T43" s="1">
        <v>45</v>
      </c>
      <c r="U43" s="1">
        <v>2.1</v>
      </c>
      <c r="V43" s="1" t="s">
        <v>62</v>
      </c>
      <c r="W43" s="1">
        <v>5</v>
      </c>
      <c r="X43" s="1">
        <v>0.71</v>
      </c>
      <c r="Y43" s="1">
        <v>1390</v>
      </c>
      <c r="Z43" s="1">
        <v>1.35</v>
      </c>
      <c r="AA43" s="1">
        <v>2680</v>
      </c>
      <c r="AB43" s="1">
        <v>8.8000000000000007</v>
      </c>
      <c r="AC43" s="1">
        <v>12.1</v>
      </c>
      <c r="AD43" s="1">
        <v>0.35</v>
      </c>
      <c r="AE43" s="1">
        <v>12.2</v>
      </c>
      <c r="AF43" s="1">
        <v>5.5</v>
      </c>
      <c r="AG43" s="1">
        <v>0.1</v>
      </c>
      <c r="AH43" s="1">
        <v>14.85</v>
      </c>
      <c r="AI43" s="1">
        <v>31</v>
      </c>
      <c r="AJ43" s="1">
        <v>15</v>
      </c>
      <c r="AK43" s="1">
        <v>9.4</v>
      </c>
      <c r="AL43" s="1">
        <v>0.78</v>
      </c>
      <c r="AM43" s="1">
        <v>266</v>
      </c>
      <c r="AN43" s="1">
        <v>23</v>
      </c>
      <c r="AO43" s="1" t="s">
        <v>62</v>
      </c>
      <c r="AP43" s="1">
        <v>43</v>
      </c>
      <c r="AQ43" s="1" t="s">
        <v>69</v>
      </c>
      <c r="AR43" s="1">
        <v>300</v>
      </c>
      <c r="AS43" s="1" t="s">
        <v>62</v>
      </c>
      <c r="AT43" s="1">
        <v>1.21</v>
      </c>
    </row>
    <row r="44" spans="1:46">
      <c r="A44" t="s">
        <v>147</v>
      </c>
      <c r="C44" s="1" t="s">
        <v>87</v>
      </c>
      <c r="D44" s="2">
        <v>8.1</v>
      </c>
      <c r="E44" s="1">
        <v>9.6999999999999993</v>
      </c>
      <c r="F44" s="1">
        <v>1</v>
      </c>
      <c r="G44" s="1">
        <v>10</v>
      </c>
      <c r="H44" s="1">
        <v>93.7</v>
      </c>
      <c r="I44" s="1">
        <v>15</v>
      </c>
      <c r="J44" s="1">
        <v>3.42</v>
      </c>
      <c r="K44" s="1">
        <v>1.1399999999999999</v>
      </c>
      <c r="L44" s="1" t="s">
        <v>65</v>
      </c>
      <c r="M44" s="1">
        <v>51.4</v>
      </c>
      <c r="N44" s="1">
        <v>2.27</v>
      </c>
      <c r="O44" s="1">
        <v>2.7</v>
      </c>
      <c r="P44" s="1">
        <v>0.47</v>
      </c>
      <c r="Q44" s="1">
        <v>3.9</v>
      </c>
      <c r="R44" s="1">
        <v>0.13</v>
      </c>
      <c r="S44" s="1">
        <v>6</v>
      </c>
      <c r="T44" s="1">
        <v>28.1</v>
      </c>
      <c r="U44" s="1">
        <v>4.3</v>
      </c>
      <c r="V44" s="1">
        <v>6</v>
      </c>
      <c r="W44" s="1">
        <v>8</v>
      </c>
      <c r="X44" s="1">
        <v>1.37</v>
      </c>
      <c r="Y44" s="1">
        <v>1700</v>
      </c>
      <c r="Z44" s="1">
        <v>2.17</v>
      </c>
      <c r="AA44" s="1">
        <v>2560</v>
      </c>
      <c r="AB44" s="1">
        <v>4</v>
      </c>
      <c r="AC44" s="1">
        <v>6.9</v>
      </c>
      <c r="AD44" s="1">
        <v>0.6</v>
      </c>
      <c r="AE44" s="1">
        <v>15.4</v>
      </c>
      <c r="AF44" s="1">
        <v>8.3000000000000007</v>
      </c>
      <c r="AG44" s="1">
        <v>0.16</v>
      </c>
      <c r="AH44" s="1">
        <v>33.799999999999997</v>
      </c>
      <c r="AI44" s="1">
        <v>16</v>
      </c>
      <c r="AJ44" s="1">
        <v>13</v>
      </c>
      <c r="AK44" s="1">
        <v>15.4</v>
      </c>
      <c r="AL44" s="1">
        <v>1.1200000000000001</v>
      </c>
      <c r="AM44" s="1">
        <v>427</v>
      </c>
      <c r="AN44" s="1">
        <v>34</v>
      </c>
      <c r="AO44" s="1" t="s">
        <v>62</v>
      </c>
      <c r="AP44" s="1">
        <v>8</v>
      </c>
      <c r="AQ44" s="1" t="s">
        <v>69</v>
      </c>
      <c r="AR44" s="1">
        <v>340</v>
      </c>
      <c r="AS44" s="1" t="s">
        <v>62</v>
      </c>
      <c r="AT44" s="1">
        <v>1.365</v>
      </c>
    </row>
    <row r="45" spans="1:46">
      <c r="A45" t="s">
        <v>97</v>
      </c>
      <c r="C45" s="1" t="s">
        <v>87</v>
      </c>
      <c r="D45" s="2">
        <v>6.3</v>
      </c>
      <c r="E45" s="1">
        <v>6.3</v>
      </c>
      <c r="F45" s="1">
        <v>0.8</v>
      </c>
      <c r="G45" s="1">
        <v>10</v>
      </c>
      <c r="H45" s="1">
        <v>59</v>
      </c>
      <c r="I45" s="1">
        <v>9</v>
      </c>
      <c r="J45" s="1">
        <v>1.86</v>
      </c>
      <c r="K45" s="1">
        <v>0.65</v>
      </c>
      <c r="L45" s="1" t="s">
        <v>65</v>
      </c>
      <c r="M45" s="1">
        <v>53.8</v>
      </c>
      <c r="N45" s="1">
        <v>1.59</v>
      </c>
      <c r="O45" s="1">
        <v>2.1</v>
      </c>
      <c r="P45" s="1">
        <v>0.24</v>
      </c>
      <c r="Q45" s="1">
        <v>7.7</v>
      </c>
      <c r="R45" s="1">
        <v>0.09</v>
      </c>
      <c r="S45" s="1">
        <v>4</v>
      </c>
      <c r="T45" s="1">
        <v>41.7</v>
      </c>
      <c r="U45" s="1">
        <v>3</v>
      </c>
      <c r="V45" s="1">
        <v>5</v>
      </c>
      <c r="W45" s="1" t="s">
        <v>62</v>
      </c>
      <c r="X45" s="1">
        <v>1.06</v>
      </c>
      <c r="Y45" s="1">
        <v>1430</v>
      </c>
      <c r="Z45" s="1">
        <v>1.36</v>
      </c>
      <c r="AA45" s="1">
        <v>2550</v>
      </c>
      <c r="AB45" s="1">
        <v>9.6</v>
      </c>
      <c r="AC45" s="1">
        <v>13</v>
      </c>
      <c r="AD45" s="1">
        <v>0.34</v>
      </c>
      <c r="AE45" s="1">
        <v>11.95</v>
      </c>
      <c r="AF45" s="1">
        <v>5.5</v>
      </c>
      <c r="AG45" s="1">
        <v>0.1</v>
      </c>
      <c r="AH45" s="1">
        <v>27.1</v>
      </c>
      <c r="AI45" s="1">
        <v>63</v>
      </c>
      <c r="AJ45" s="1">
        <v>11</v>
      </c>
      <c r="AK45" s="1">
        <v>9.6</v>
      </c>
      <c r="AL45" s="1">
        <v>0.77</v>
      </c>
      <c r="AM45" s="1">
        <v>255</v>
      </c>
      <c r="AN45" s="1">
        <v>23</v>
      </c>
      <c r="AO45" s="1" t="s">
        <v>62</v>
      </c>
      <c r="AP45" s="1">
        <v>37</v>
      </c>
      <c r="AQ45" s="1" t="s">
        <v>69</v>
      </c>
      <c r="AR45" s="1">
        <v>190</v>
      </c>
      <c r="AS45" s="1" t="s">
        <v>62</v>
      </c>
      <c r="AT45" s="1">
        <v>1.17</v>
      </c>
    </row>
    <row r="46" spans="1:46">
      <c r="A46" t="s">
        <v>109</v>
      </c>
      <c r="C46" s="1">
        <v>13</v>
      </c>
      <c r="D46" s="2">
        <v>1.8</v>
      </c>
      <c r="E46" s="1">
        <v>4.5999999999999996</v>
      </c>
      <c r="F46" s="1">
        <v>0.9</v>
      </c>
      <c r="G46" s="1">
        <v>10</v>
      </c>
      <c r="H46" s="1">
        <v>72.5</v>
      </c>
      <c r="I46" s="1">
        <v>4270</v>
      </c>
      <c r="J46" s="1">
        <v>2.0299999999999998</v>
      </c>
      <c r="K46" s="1">
        <v>0.64</v>
      </c>
      <c r="L46" s="1" t="s">
        <v>65</v>
      </c>
      <c r="M46" s="1">
        <v>53.4</v>
      </c>
      <c r="N46" s="1">
        <v>1.41</v>
      </c>
      <c r="O46" s="1">
        <v>2.2999999999999998</v>
      </c>
      <c r="P46" s="1">
        <v>0.24</v>
      </c>
      <c r="Q46" s="1">
        <v>4.7</v>
      </c>
      <c r="R46" s="1">
        <v>0.08</v>
      </c>
      <c r="S46" s="1">
        <v>23</v>
      </c>
      <c r="T46" s="1">
        <v>38.1</v>
      </c>
      <c r="U46" s="1">
        <v>2.2000000000000002</v>
      </c>
      <c r="V46" s="1" t="s">
        <v>62</v>
      </c>
      <c r="W46" s="1">
        <v>34</v>
      </c>
      <c r="X46" s="1">
        <v>0.74</v>
      </c>
      <c r="Y46" s="1">
        <v>1610</v>
      </c>
      <c r="Z46" s="1">
        <v>1.38</v>
      </c>
      <c r="AA46" s="1">
        <v>2360</v>
      </c>
      <c r="AB46" s="1">
        <v>8</v>
      </c>
      <c r="AC46" s="1">
        <v>12</v>
      </c>
      <c r="AD46" s="1">
        <v>0.39</v>
      </c>
      <c r="AE46" s="1">
        <v>8.5399999999999991</v>
      </c>
      <c r="AF46" s="1">
        <v>6.2</v>
      </c>
      <c r="AG46" s="1">
        <v>0.11</v>
      </c>
      <c r="AH46" s="1">
        <v>20.3</v>
      </c>
      <c r="AI46" s="1">
        <v>43</v>
      </c>
      <c r="AJ46" s="1">
        <v>12</v>
      </c>
      <c r="AK46" s="1">
        <v>10.5</v>
      </c>
      <c r="AL46" s="1">
        <v>0.73</v>
      </c>
      <c r="AM46" s="1">
        <v>432</v>
      </c>
      <c r="AN46" s="1">
        <v>21</v>
      </c>
      <c r="AO46" s="1" t="s">
        <v>62</v>
      </c>
      <c r="AP46" s="1">
        <v>221</v>
      </c>
      <c r="AQ46" s="1">
        <v>0.9</v>
      </c>
      <c r="AR46" s="1">
        <v>360</v>
      </c>
      <c r="AS46" s="1" t="s">
        <v>62</v>
      </c>
      <c r="AT46" s="1">
        <v>2.96</v>
      </c>
    </row>
    <row r="47" spans="1:46">
      <c r="A47" t="s">
        <v>141</v>
      </c>
      <c r="C47" s="1">
        <v>1</v>
      </c>
      <c r="D47" s="2">
        <v>28.8</v>
      </c>
      <c r="E47" s="1">
        <v>4</v>
      </c>
      <c r="F47" s="1">
        <v>1.1000000000000001</v>
      </c>
      <c r="G47" s="1">
        <v>10</v>
      </c>
      <c r="H47" s="1">
        <v>45.7</v>
      </c>
      <c r="I47" s="1">
        <v>167</v>
      </c>
      <c r="J47" s="1">
        <v>1.74</v>
      </c>
      <c r="K47" s="1">
        <v>0.52</v>
      </c>
      <c r="L47" s="1" t="s">
        <v>65</v>
      </c>
      <c r="M47" s="1">
        <v>59.6</v>
      </c>
      <c r="N47" s="1">
        <v>1.2</v>
      </c>
      <c r="O47" s="1">
        <v>2.1</v>
      </c>
      <c r="P47" s="1">
        <v>0.21</v>
      </c>
      <c r="Q47" s="1">
        <v>1</v>
      </c>
      <c r="R47" s="1">
        <v>7.0000000000000007E-2</v>
      </c>
      <c r="S47" s="1">
        <v>13</v>
      </c>
      <c r="T47" s="1">
        <v>37.9</v>
      </c>
      <c r="U47" s="1">
        <v>1.8</v>
      </c>
      <c r="V47" s="1">
        <v>6</v>
      </c>
      <c r="W47" s="1">
        <v>5</v>
      </c>
      <c r="X47" s="1">
        <v>0.54</v>
      </c>
      <c r="Y47" s="1">
        <v>1710</v>
      </c>
      <c r="Z47" s="1">
        <v>1.36</v>
      </c>
      <c r="AA47" s="1">
        <v>2270</v>
      </c>
      <c r="AB47" s="1">
        <v>6.8</v>
      </c>
      <c r="AC47" s="1">
        <v>11.6</v>
      </c>
      <c r="AD47" s="1">
        <v>0.32</v>
      </c>
      <c r="AE47" s="1">
        <v>10.050000000000001</v>
      </c>
      <c r="AF47" s="1">
        <v>9.1999999999999993</v>
      </c>
      <c r="AG47" s="1">
        <v>7.0000000000000007E-2</v>
      </c>
      <c r="AH47" s="1">
        <v>17.25</v>
      </c>
      <c r="AI47" s="1" t="s">
        <v>62</v>
      </c>
      <c r="AJ47" s="1">
        <v>40</v>
      </c>
      <c r="AK47" s="1">
        <v>8.8000000000000007</v>
      </c>
      <c r="AL47" s="1">
        <v>0.67</v>
      </c>
      <c r="AM47" s="1">
        <v>787</v>
      </c>
      <c r="AN47" s="1">
        <v>21</v>
      </c>
      <c r="AO47" s="1" t="s">
        <v>62</v>
      </c>
      <c r="AP47" s="1">
        <v>11</v>
      </c>
      <c r="AQ47" s="1">
        <v>2.9</v>
      </c>
      <c r="AR47" s="1">
        <v>100</v>
      </c>
      <c r="AS47" s="1" t="s">
        <v>62</v>
      </c>
      <c r="AT47" s="1">
        <v>2.29</v>
      </c>
    </row>
    <row r="48" spans="1:46">
      <c r="A48" t="s">
        <v>140</v>
      </c>
      <c r="C48" s="1">
        <v>1</v>
      </c>
      <c r="D48" s="2">
        <v>21.5</v>
      </c>
      <c r="E48" s="1">
        <v>4.3</v>
      </c>
      <c r="F48" s="1">
        <v>0.9</v>
      </c>
      <c r="G48" s="1">
        <v>20</v>
      </c>
      <c r="H48" s="1">
        <v>45.1</v>
      </c>
      <c r="I48" s="1">
        <v>69</v>
      </c>
      <c r="J48" s="1">
        <v>1.95</v>
      </c>
      <c r="K48" s="1">
        <v>0.63</v>
      </c>
      <c r="L48" s="1" t="s">
        <v>65</v>
      </c>
      <c r="M48" s="1">
        <v>49.9</v>
      </c>
      <c r="N48" s="1">
        <v>1.17</v>
      </c>
      <c r="O48" s="1">
        <v>2.2000000000000002</v>
      </c>
      <c r="P48" s="1">
        <v>0.23</v>
      </c>
      <c r="Q48" s="1">
        <v>1.6</v>
      </c>
      <c r="R48" s="1">
        <v>0.08</v>
      </c>
      <c r="S48" s="1">
        <v>11</v>
      </c>
      <c r="T48" s="1">
        <v>36.299999999999997</v>
      </c>
      <c r="U48" s="1">
        <v>1.8</v>
      </c>
      <c r="V48" s="1" t="s">
        <v>62</v>
      </c>
      <c r="W48" s="1">
        <v>5</v>
      </c>
      <c r="X48" s="1">
        <v>0.52</v>
      </c>
      <c r="Y48" s="1">
        <v>1565</v>
      </c>
      <c r="Z48" s="1">
        <v>1.31</v>
      </c>
      <c r="AA48" s="1">
        <v>2010</v>
      </c>
      <c r="AB48" s="1">
        <v>6.7</v>
      </c>
      <c r="AC48" s="1">
        <v>13.5</v>
      </c>
      <c r="AD48" s="1">
        <v>0.37</v>
      </c>
      <c r="AE48" s="1">
        <v>9.93</v>
      </c>
      <c r="AF48" s="1">
        <v>8.6</v>
      </c>
      <c r="AG48" s="1">
        <v>0.11</v>
      </c>
      <c r="AH48" s="1">
        <v>16.2</v>
      </c>
      <c r="AI48" s="1" t="s">
        <v>62</v>
      </c>
      <c r="AJ48" s="1">
        <v>16</v>
      </c>
      <c r="AK48" s="1">
        <v>9.3000000000000007</v>
      </c>
      <c r="AL48" s="1">
        <v>0.78</v>
      </c>
      <c r="AM48" s="1">
        <v>692</v>
      </c>
      <c r="AN48" s="1">
        <v>21</v>
      </c>
      <c r="AO48" s="1" t="s">
        <v>62</v>
      </c>
      <c r="AP48" s="1">
        <v>11</v>
      </c>
      <c r="AQ48" s="1">
        <v>4.9000000000000004</v>
      </c>
      <c r="AR48" s="1">
        <v>90</v>
      </c>
      <c r="AS48" s="1" t="s">
        <v>62</v>
      </c>
      <c r="AT48" s="1">
        <v>1.665</v>
      </c>
    </row>
    <row r="49" spans="1:46">
      <c r="A49" t="s">
        <v>117</v>
      </c>
      <c r="C49" s="1">
        <v>3</v>
      </c>
      <c r="D49" s="2">
        <v>10.5</v>
      </c>
      <c r="E49" s="1">
        <v>7.1</v>
      </c>
      <c r="F49" s="1">
        <v>0.6</v>
      </c>
      <c r="G49" s="1">
        <v>10</v>
      </c>
      <c r="H49" s="1">
        <v>32.9</v>
      </c>
      <c r="I49" s="1">
        <v>983</v>
      </c>
      <c r="J49" s="1">
        <v>3.39</v>
      </c>
      <c r="K49" s="1">
        <v>1.36</v>
      </c>
      <c r="L49" s="1" t="s">
        <v>65</v>
      </c>
      <c r="M49" s="1">
        <v>46.3</v>
      </c>
      <c r="N49" s="1">
        <v>2.14</v>
      </c>
      <c r="O49" s="1">
        <v>3.3</v>
      </c>
      <c r="P49" s="1">
        <v>0.5</v>
      </c>
      <c r="Q49" s="1">
        <v>3.7</v>
      </c>
      <c r="R49" s="1">
        <v>0.16</v>
      </c>
      <c r="S49" s="1">
        <v>31</v>
      </c>
      <c r="T49" s="1">
        <v>39</v>
      </c>
      <c r="U49" s="1">
        <v>3.4</v>
      </c>
      <c r="V49" s="1" t="s">
        <v>62</v>
      </c>
      <c r="W49" s="1">
        <v>11</v>
      </c>
      <c r="X49" s="1">
        <v>1.03</v>
      </c>
      <c r="Y49" s="1">
        <v>1380</v>
      </c>
      <c r="Z49" s="1">
        <v>1.89</v>
      </c>
      <c r="AA49" s="1">
        <v>1990</v>
      </c>
      <c r="AB49" s="1">
        <v>10.5</v>
      </c>
      <c r="AC49" s="1">
        <v>9.6999999999999993</v>
      </c>
      <c r="AD49" s="1">
        <v>0.62</v>
      </c>
      <c r="AE49" s="1">
        <v>12.75</v>
      </c>
      <c r="AF49" s="1">
        <v>5.8</v>
      </c>
      <c r="AG49" s="1">
        <v>0.21</v>
      </c>
      <c r="AH49" s="1">
        <v>26.3</v>
      </c>
      <c r="AI49" s="1">
        <v>10</v>
      </c>
      <c r="AJ49" s="1">
        <v>13</v>
      </c>
      <c r="AK49" s="1">
        <v>18.2</v>
      </c>
      <c r="AL49" s="1">
        <v>1.34</v>
      </c>
      <c r="AM49" s="1">
        <v>165</v>
      </c>
      <c r="AN49" s="1">
        <v>41</v>
      </c>
      <c r="AO49" s="1">
        <v>9</v>
      </c>
      <c r="AP49" s="1">
        <v>17</v>
      </c>
      <c r="AQ49" s="1" t="s">
        <v>69</v>
      </c>
      <c r="AR49" s="1">
        <v>150</v>
      </c>
      <c r="AS49" s="1" t="s">
        <v>62</v>
      </c>
      <c r="AT49" s="1">
        <v>1.08</v>
      </c>
    </row>
    <row r="50" spans="1:46">
      <c r="A50" t="s">
        <v>89</v>
      </c>
      <c r="C50" s="1" t="s">
        <v>87</v>
      </c>
      <c r="D50" s="2">
        <v>5.4</v>
      </c>
      <c r="E50" s="1">
        <v>5.0999999999999996</v>
      </c>
      <c r="F50" s="1">
        <v>0.7</v>
      </c>
      <c r="G50" s="1" t="s">
        <v>90</v>
      </c>
      <c r="H50" s="1">
        <v>43.4</v>
      </c>
      <c r="I50" s="1">
        <v>62</v>
      </c>
      <c r="J50" s="1">
        <v>1.7</v>
      </c>
      <c r="K50" s="1">
        <v>0.56000000000000005</v>
      </c>
      <c r="L50" s="1" t="s">
        <v>65</v>
      </c>
      <c r="M50" s="1">
        <v>52.3</v>
      </c>
      <c r="N50" s="1">
        <v>1.25</v>
      </c>
      <c r="O50" s="1">
        <v>2.1</v>
      </c>
      <c r="P50" s="1">
        <v>0.21</v>
      </c>
      <c r="Q50" s="1">
        <v>3</v>
      </c>
      <c r="R50" s="1">
        <v>0.08</v>
      </c>
      <c r="S50" s="1">
        <v>12</v>
      </c>
      <c r="T50" s="1">
        <v>45.1</v>
      </c>
      <c r="U50" s="1">
        <v>2.4</v>
      </c>
      <c r="V50" s="1" t="s">
        <v>62</v>
      </c>
      <c r="W50" s="1" t="s">
        <v>62</v>
      </c>
      <c r="X50" s="1">
        <v>0.72</v>
      </c>
      <c r="Y50" s="1">
        <v>1335</v>
      </c>
      <c r="Z50" s="1">
        <v>1.41</v>
      </c>
      <c r="AA50" s="1">
        <v>1960</v>
      </c>
      <c r="AB50" s="1">
        <v>5.2</v>
      </c>
      <c r="AC50" s="1">
        <v>12</v>
      </c>
      <c r="AD50" s="1">
        <v>0.32</v>
      </c>
      <c r="AE50" s="1">
        <v>12.6</v>
      </c>
      <c r="AF50" s="1">
        <v>4.3</v>
      </c>
      <c r="AG50" s="1">
        <v>0.1</v>
      </c>
      <c r="AH50" s="1">
        <v>18.7</v>
      </c>
      <c r="AI50" s="1">
        <v>31</v>
      </c>
      <c r="AJ50" s="1">
        <v>13</v>
      </c>
      <c r="AK50" s="1">
        <v>8.5</v>
      </c>
      <c r="AL50" s="1">
        <v>0.7</v>
      </c>
      <c r="AM50" s="1">
        <v>180</v>
      </c>
      <c r="AN50" s="1">
        <v>22</v>
      </c>
      <c r="AO50" s="1" t="s">
        <v>62</v>
      </c>
      <c r="AP50" s="1">
        <v>23</v>
      </c>
      <c r="AQ50" s="1" t="s">
        <v>69</v>
      </c>
      <c r="AR50" s="1">
        <v>210</v>
      </c>
      <c r="AS50" s="1" t="s">
        <v>62</v>
      </c>
      <c r="AT50" s="1">
        <v>0.78600000000000003</v>
      </c>
    </row>
    <row r="51" spans="1:46">
      <c r="A51" t="s">
        <v>91</v>
      </c>
      <c r="C51" s="1" t="s">
        <v>87</v>
      </c>
      <c r="D51" s="2">
        <v>4.7</v>
      </c>
      <c r="E51" s="1">
        <v>4.5999999999999996</v>
      </c>
      <c r="F51" s="1">
        <v>0.5</v>
      </c>
      <c r="G51" s="1">
        <v>10</v>
      </c>
      <c r="H51" s="1">
        <v>44.8</v>
      </c>
      <c r="I51" s="1">
        <v>34</v>
      </c>
      <c r="J51" s="1">
        <v>1.87</v>
      </c>
      <c r="K51" s="1">
        <v>0.62</v>
      </c>
      <c r="L51" s="1" t="s">
        <v>65</v>
      </c>
      <c r="M51" s="1">
        <v>53.3</v>
      </c>
      <c r="N51" s="1">
        <v>1.18</v>
      </c>
      <c r="O51" s="1">
        <v>2.2000000000000002</v>
      </c>
      <c r="P51" s="1">
        <v>0.23</v>
      </c>
      <c r="Q51" s="1">
        <v>3.1</v>
      </c>
      <c r="R51" s="1">
        <v>0.09</v>
      </c>
      <c r="S51" s="1">
        <v>15</v>
      </c>
      <c r="T51" s="1">
        <v>42.9</v>
      </c>
      <c r="U51" s="1">
        <v>2.2000000000000002</v>
      </c>
      <c r="V51" s="1" t="s">
        <v>62</v>
      </c>
      <c r="W51" s="1">
        <v>6</v>
      </c>
      <c r="X51" s="1">
        <v>0.65</v>
      </c>
      <c r="Y51" s="1">
        <v>1430</v>
      </c>
      <c r="Z51" s="1">
        <v>1.35</v>
      </c>
      <c r="AA51" s="1">
        <v>1850</v>
      </c>
      <c r="AB51" s="1">
        <v>4.4000000000000004</v>
      </c>
      <c r="AC51" s="1">
        <v>11.2</v>
      </c>
      <c r="AD51" s="1">
        <v>0.34</v>
      </c>
      <c r="AE51" s="1">
        <v>12.25</v>
      </c>
      <c r="AF51" s="1">
        <v>5.2</v>
      </c>
      <c r="AG51" s="1">
        <v>0.1</v>
      </c>
      <c r="AH51" s="1">
        <v>19.8</v>
      </c>
      <c r="AI51" s="1" t="s">
        <v>62</v>
      </c>
      <c r="AJ51" s="1">
        <v>12</v>
      </c>
      <c r="AK51" s="1">
        <v>9.3000000000000007</v>
      </c>
      <c r="AL51" s="1">
        <v>0.8</v>
      </c>
      <c r="AM51" s="1">
        <v>182</v>
      </c>
      <c r="AN51" s="1">
        <v>21</v>
      </c>
      <c r="AO51" s="1" t="s">
        <v>62</v>
      </c>
      <c r="AP51" s="1">
        <v>30</v>
      </c>
      <c r="AQ51" s="1" t="s">
        <v>69</v>
      </c>
      <c r="AR51" s="1">
        <v>240</v>
      </c>
      <c r="AS51" s="1" t="s">
        <v>62</v>
      </c>
      <c r="AT51" s="1">
        <v>0.75900000000000001</v>
      </c>
    </row>
    <row r="52" spans="1:46">
      <c r="A52" t="s">
        <v>127</v>
      </c>
      <c r="C52" s="1">
        <v>1</v>
      </c>
      <c r="D52" s="2">
        <v>3.6</v>
      </c>
      <c r="E52" s="1">
        <v>5.2</v>
      </c>
      <c r="F52" s="1">
        <v>0.7</v>
      </c>
      <c r="G52" s="1">
        <v>20</v>
      </c>
      <c r="H52" s="1">
        <v>27.4</v>
      </c>
      <c r="I52" s="1">
        <v>290</v>
      </c>
      <c r="J52" s="1">
        <v>1.96</v>
      </c>
      <c r="K52" s="1">
        <v>0.57999999999999996</v>
      </c>
      <c r="L52" s="1" t="s">
        <v>65</v>
      </c>
      <c r="M52" s="1">
        <v>45.9</v>
      </c>
      <c r="N52" s="1">
        <v>1.44</v>
      </c>
      <c r="O52" s="1">
        <v>2.4</v>
      </c>
      <c r="P52" s="1">
        <v>0.22</v>
      </c>
      <c r="Q52" s="1">
        <v>3.5</v>
      </c>
      <c r="R52" s="1">
        <v>0.06</v>
      </c>
      <c r="S52" s="1">
        <v>9</v>
      </c>
      <c r="T52" s="1">
        <v>37.799999999999997</v>
      </c>
      <c r="U52" s="1">
        <v>2.2999999999999998</v>
      </c>
      <c r="V52" s="1" t="s">
        <v>62</v>
      </c>
      <c r="W52" s="1">
        <v>7</v>
      </c>
      <c r="X52" s="1">
        <v>0.77</v>
      </c>
      <c r="Y52" s="1">
        <v>1145</v>
      </c>
      <c r="Z52" s="1">
        <v>1.44</v>
      </c>
      <c r="AA52" s="1">
        <v>1800</v>
      </c>
      <c r="AB52" s="1">
        <v>8.6</v>
      </c>
      <c r="AC52" s="1">
        <v>12.5</v>
      </c>
      <c r="AD52" s="1">
        <v>0.37</v>
      </c>
      <c r="AE52" s="1">
        <v>11.35</v>
      </c>
      <c r="AF52" s="1">
        <v>4.3</v>
      </c>
      <c r="AG52" s="1">
        <v>0.06</v>
      </c>
      <c r="AH52" s="1">
        <v>16.8</v>
      </c>
      <c r="AI52" s="1">
        <v>12</v>
      </c>
      <c r="AJ52" s="1">
        <v>12</v>
      </c>
      <c r="AK52" s="1">
        <v>9.6999999999999993</v>
      </c>
      <c r="AL52" s="1">
        <v>0.7</v>
      </c>
      <c r="AM52" s="1">
        <v>102</v>
      </c>
      <c r="AN52" s="1">
        <v>25</v>
      </c>
      <c r="AO52" s="1" t="s">
        <v>62</v>
      </c>
      <c r="AP52" s="1">
        <v>13</v>
      </c>
      <c r="AQ52" s="1" t="s">
        <v>69</v>
      </c>
      <c r="AR52" s="1">
        <v>180</v>
      </c>
      <c r="AS52" s="1" t="s">
        <v>62</v>
      </c>
      <c r="AT52" s="1">
        <v>0.63700000000000001</v>
      </c>
    </row>
    <row r="53" spans="1:46">
      <c r="A53" t="s">
        <v>104</v>
      </c>
      <c r="C53" s="1">
        <v>2</v>
      </c>
      <c r="D53" s="2">
        <v>13.6</v>
      </c>
      <c r="E53" s="1">
        <v>5.6</v>
      </c>
      <c r="F53" s="1">
        <v>0.6</v>
      </c>
      <c r="G53" s="1">
        <v>20</v>
      </c>
      <c r="H53" s="1">
        <v>41.1</v>
      </c>
      <c r="I53" s="1">
        <v>712</v>
      </c>
      <c r="J53" s="1">
        <v>2.61</v>
      </c>
      <c r="K53" s="1">
        <v>0.89</v>
      </c>
      <c r="L53" s="1" t="s">
        <v>65</v>
      </c>
      <c r="M53" s="1">
        <v>46.9</v>
      </c>
      <c r="N53" s="1">
        <v>1.66</v>
      </c>
      <c r="O53" s="1">
        <v>2.7</v>
      </c>
      <c r="P53" s="1">
        <v>0.35</v>
      </c>
      <c r="Q53" s="1">
        <v>2.6</v>
      </c>
      <c r="R53" s="1">
        <v>0.1</v>
      </c>
      <c r="S53" s="1">
        <v>12</v>
      </c>
      <c r="T53" s="1">
        <v>38</v>
      </c>
      <c r="U53" s="1">
        <v>2.8</v>
      </c>
      <c r="V53" s="1" t="s">
        <v>62</v>
      </c>
      <c r="W53" s="1">
        <v>11</v>
      </c>
      <c r="X53" s="1">
        <v>0.84</v>
      </c>
      <c r="Y53" s="1">
        <v>1445</v>
      </c>
      <c r="Z53" s="1">
        <v>1.67</v>
      </c>
      <c r="AA53" s="1">
        <v>1760</v>
      </c>
      <c r="AB53" s="1">
        <v>10.8</v>
      </c>
      <c r="AC53" s="1">
        <v>11.2</v>
      </c>
      <c r="AD53" s="1">
        <v>0.47</v>
      </c>
      <c r="AE53" s="1">
        <v>11.75</v>
      </c>
      <c r="AF53" s="1">
        <v>6</v>
      </c>
      <c r="AG53" s="1">
        <v>0.16</v>
      </c>
      <c r="AH53" s="1">
        <v>26.5</v>
      </c>
      <c r="AI53" s="1" t="s">
        <v>62</v>
      </c>
      <c r="AJ53" s="1">
        <v>49</v>
      </c>
      <c r="AK53" s="1">
        <v>12.7</v>
      </c>
      <c r="AL53" s="1">
        <v>0.9</v>
      </c>
      <c r="AM53" s="1">
        <v>165</v>
      </c>
      <c r="AN53" s="1">
        <v>30</v>
      </c>
      <c r="AO53" s="1">
        <v>5</v>
      </c>
      <c r="AP53" s="1">
        <v>14</v>
      </c>
      <c r="AQ53" s="1" t="s">
        <v>69</v>
      </c>
      <c r="AR53" s="1">
        <v>250</v>
      </c>
      <c r="AS53" s="1" t="s">
        <v>62</v>
      </c>
      <c r="AT53" s="1">
        <v>0.97499999999999998</v>
      </c>
    </row>
    <row r="54" spans="1:46">
      <c r="A54" t="s">
        <v>75</v>
      </c>
      <c r="C54" s="1">
        <v>1</v>
      </c>
      <c r="D54" s="2">
        <v>2.1</v>
      </c>
      <c r="E54" s="1">
        <v>3.9</v>
      </c>
      <c r="F54" s="1" t="s">
        <v>69</v>
      </c>
      <c r="G54" s="1">
        <v>10</v>
      </c>
      <c r="H54" s="1">
        <v>67.2</v>
      </c>
      <c r="I54" s="1">
        <v>91</v>
      </c>
      <c r="J54" s="1">
        <v>2.09</v>
      </c>
      <c r="K54" s="1">
        <v>0.64</v>
      </c>
      <c r="L54" s="1" t="s">
        <v>65</v>
      </c>
      <c r="M54" s="1">
        <v>53.9</v>
      </c>
      <c r="N54" s="1">
        <v>1.52</v>
      </c>
      <c r="O54" s="1">
        <v>1.8</v>
      </c>
      <c r="P54" s="1">
        <v>0.24</v>
      </c>
      <c r="Q54" s="1">
        <v>0.7</v>
      </c>
      <c r="R54" s="1">
        <v>7.0000000000000007E-2</v>
      </c>
      <c r="S54" s="1">
        <v>55</v>
      </c>
      <c r="T54" s="1">
        <v>63.6</v>
      </c>
      <c r="U54" s="1">
        <v>2</v>
      </c>
      <c r="V54" s="1" t="s">
        <v>62</v>
      </c>
      <c r="W54" s="1">
        <v>13</v>
      </c>
      <c r="X54" s="1">
        <v>0.63</v>
      </c>
      <c r="Y54" s="1">
        <v>1340</v>
      </c>
      <c r="Z54" s="1">
        <v>1.35</v>
      </c>
      <c r="AA54" s="1">
        <v>1720</v>
      </c>
      <c r="AB54" s="1">
        <v>4.4000000000000004</v>
      </c>
      <c r="AC54" s="1">
        <v>27.4</v>
      </c>
      <c r="AD54" s="1">
        <v>0.39</v>
      </c>
      <c r="AE54" s="1">
        <v>9.14</v>
      </c>
      <c r="AF54" s="1">
        <v>2.5</v>
      </c>
      <c r="AG54" s="1">
        <v>0.18</v>
      </c>
      <c r="AH54" s="1">
        <v>15.5</v>
      </c>
      <c r="AI54" s="1">
        <v>24</v>
      </c>
      <c r="AJ54" s="1">
        <v>311</v>
      </c>
      <c r="AK54" s="1">
        <v>10.1</v>
      </c>
      <c r="AL54" s="1">
        <v>0.82</v>
      </c>
      <c r="AM54" s="1">
        <v>259</v>
      </c>
      <c r="AN54" s="1">
        <v>21</v>
      </c>
      <c r="AO54" s="1" t="s">
        <v>62</v>
      </c>
      <c r="AP54" s="1">
        <v>38</v>
      </c>
      <c r="AQ54" s="1">
        <v>0.9</v>
      </c>
      <c r="AR54" s="1">
        <v>430</v>
      </c>
      <c r="AS54" s="1" t="s">
        <v>62</v>
      </c>
      <c r="AT54" s="1">
        <v>1.7549999999999999</v>
      </c>
    </row>
    <row r="55" spans="1:46">
      <c r="A55" t="s">
        <v>155</v>
      </c>
      <c r="C55" s="1" t="s">
        <v>87</v>
      </c>
      <c r="D55" s="2" t="s">
        <v>69</v>
      </c>
      <c r="E55" s="1">
        <v>4.0999999999999996</v>
      </c>
      <c r="F55" s="1">
        <v>0.7</v>
      </c>
      <c r="G55" s="1">
        <v>20</v>
      </c>
      <c r="H55" s="1">
        <v>39.4</v>
      </c>
      <c r="I55" s="1">
        <v>10</v>
      </c>
      <c r="J55" s="1">
        <v>1.75</v>
      </c>
      <c r="K55" s="1">
        <v>0.53</v>
      </c>
      <c r="L55" s="1" t="s">
        <v>65</v>
      </c>
      <c r="M55" s="1">
        <v>46.5</v>
      </c>
      <c r="N55" s="1">
        <v>1.32</v>
      </c>
      <c r="O55" s="1">
        <v>1.7</v>
      </c>
      <c r="P55" s="1">
        <v>0.21</v>
      </c>
      <c r="Q55" s="1">
        <v>3.1</v>
      </c>
      <c r="R55" s="1">
        <v>7.0000000000000007E-2</v>
      </c>
      <c r="S55" s="1">
        <v>8</v>
      </c>
      <c r="T55" s="1">
        <v>46.1</v>
      </c>
      <c r="U55" s="1">
        <v>1.9</v>
      </c>
      <c r="V55" s="1" t="s">
        <v>62</v>
      </c>
      <c r="W55" s="1">
        <v>7</v>
      </c>
      <c r="X55" s="1">
        <v>0.61</v>
      </c>
      <c r="Y55" s="1">
        <v>1095</v>
      </c>
      <c r="Z55" s="1">
        <v>1.31</v>
      </c>
      <c r="AA55" s="1">
        <v>1720</v>
      </c>
      <c r="AB55" s="1">
        <v>5.6</v>
      </c>
      <c r="AC55" s="1">
        <v>14.2</v>
      </c>
      <c r="AD55" s="1">
        <v>0.32</v>
      </c>
      <c r="AE55" s="1">
        <v>11.6</v>
      </c>
      <c r="AF55" s="1">
        <v>3</v>
      </c>
      <c r="AG55" s="1">
        <v>0.05</v>
      </c>
      <c r="AH55" s="1">
        <v>16.25</v>
      </c>
      <c r="AI55" s="1">
        <v>13</v>
      </c>
      <c r="AJ55" s="1">
        <v>27</v>
      </c>
      <c r="AK55" s="1">
        <v>8.8000000000000007</v>
      </c>
      <c r="AL55" s="1">
        <v>0.72</v>
      </c>
      <c r="AM55" s="1">
        <v>190</v>
      </c>
      <c r="AN55" s="1">
        <v>15</v>
      </c>
      <c r="AO55" s="1" t="s">
        <v>62</v>
      </c>
      <c r="AP55" s="1">
        <v>15</v>
      </c>
      <c r="AQ55" s="1" t="s">
        <v>69</v>
      </c>
      <c r="AR55" s="1">
        <v>180</v>
      </c>
      <c r="AS55" s="1" t="s">
        <v>62</v>
      </c>
      <c r="AT55" s="1">
        <v>0.71599999999999997</v>
      </c>
    </row>
    <row r="56" spans="1:46">
      <c r="A56" t="s">
        <v>124</v>
      </c>
      <c r="C56" s="1">
        <v>1</v>
      </c>
      <c r="D56" s="2">
        <v>2.4</v>
      </c>
      <c r="E56" s="1">
        <v>3.9</v>
      </c>
      <c r="F56" s="1">
        <v>0.7</v>
      </c>
      <c r="G56" s="1">
        <v>10</v>
      </c>
      <c r="H56" s="1">
        <v>25.9</v>
      </c>
      <c r="I56" s="1">
        <v>458</v>
      </c>
      <c r="J56" s="1">
        <v>1.97</v>
      </c>
      <c r="K56" s="1">
        <v>0.56999999999999995</v>
      </c>
      <c r="L56" s="1" t="s">
        <v>65</v>
      </c>
      <c r="M56" s="1">
        <v>45.5</v>
      </c>
      <c r="N56" s="1">
        <v>1.29</v>
      </c>
      <c r="O56" s="1">
        <v>2.7</v>
      </c>
      <c r="P56" s="1">
        <v>0.22</v>
      </c>
      <c r="Q56" s="1">
        <v>1.2</v>
      </c>
      <c r="R56" s="1">
        <v>7.0000000000000007E-2</v>
      </c>
      <c r="S56" s="1">
        <v>8</v>
      </c>
      <c r="T56" s="1">
        <v>35.5</v>
      </c>
      <c r="U56" s="1">
        <v>1.9</v>
      </c>
      <c r="V56" s="1" t="s">
        <v>62</v>
      </c>
      <c r="W56" s="1">
        <v>9</v>
      </c>
      <c r="X56" s="1">
        <v>0.56000000000000005</v>
      </c>
      <c r="Y56" s="1">
        <v>1015</v>
      </c>
      <c r="Z56" s="1">
        <v>1.51</v>
      </c>
      <c r="AA56" s="1">
        <v>1620</v>
      </c>
      <c r="AB56" s="1">
        <v>6.9</v>
      </c>
      <c r="AC56" s="1">
        <v>12.6</v>
      </c>
      <c r="AD56" s="1">
        <v>0.37</v>
      </c>
      <c r="AE56" s="1">
        <v>11.05</v>
      </c>
      <c r="AF56" s="1">
        <v>4.0999999999999996</v>
      </c>
      <c r="AG56" s="1">
        <v>0.1</v>
      </c>
      <c r="AH56" s="1">
        <v>17.3</v>
      </c>
      <c r="AI56" s="1" t="s">
        <v>62</v>
      </c>
      <c r="AJ56" s="1">
        <v>9</v>
      </c>
      <c r="AK56" s="1">
        <v>9.1999999999999993</v>
      </c>
      <c r="AL56" s="1">
        <v>0.67</v>
      </c>
      <c r="AM56" s="1">
        <v>142</v>
      </c>
      <c r="AN56" s="1">
        <v>22</v>
      </c>
      <c r="AO56" s="1" t="s">
        <v>62</v>
      </c>
      <c r="AP56" s="1">
        <v>23</v>
      </c>
      <c r="AQ56" s="1" t="s">
        <v>69</v>
      </c>
      <c r="AR56" s="1">
        <v>120</v>
      </c>
      <c r="AS56" s="1" t="s">
        <v>62</v>
      </c>
      <c r="AT56" s="1">
        <v>0.72699999999999998</v>
      </c>
    </row>
    <row r="57" spans="1:46">
      <c r="A57" t="s">
        <v>137</v>
      </c>
      <c r="C57" s="1">
        <v>1</v>
      </c>
      <c r="D57" s="2">
        <v>38.200000000000003</v>
      </c>
      <c r="E57" s="1">
        <v>3.2</v>
      </c>
      <c r="F57" s="1">
        <v>1</v>
      </c>
      <c r="G57" s="1">
        <v>20</v>
      </c>
      <c r="H57" s="1">
        <v>83.3</v>
      </c>
      <c r="I57" s="1">
        <v>183</v>
      </c>
      <c r="J57" s="1">
        <v>1.26</v>
      </c>
      <c r="K57" s="1">
        <v>0.41</v>
      </c>
      <c r="L57" s="1" t="s">
        <v>65</v>
      </c>
      <c r="M57" s="1">
        <v>50.2</v>
      </c>
      <c r="N57" s="1">
        <v>0.97</v>
      </c>
      <c r="O57" s="1">
        <v>2</v>
      </c>
      <c r="P57" s="1">
        <v>0.14000000000000001</v>
      </c>
      <c r="Q57" s="1">
        <v>2.6</v>
      </c>
      <c r="R57" s="1">
        <v>0.05</v>
      </c>
      <c r="S57" s="1">
        <v>4</v>
      </c>
      <c r="T57" s="1">
        <v>40.4</v>
      </c>
      <c r="U57" s="1">
        <v>1.5</v>
      </c>
      <c r="V57" s="1" t="s">
        <v>62</v>
      </c>
      <c r="W57" s="1">
        <v>7</v>
      </c>
      <c r="X57" s="1">
        <v>0.55000000000000004</v>
      </c>
      <c r="Y57" s="1">
        <v>2010</v>
      </c>
      <c r="Z57" s="1">
        <v>1.05</v>
      </c>
      <c r="AA57" s="1">
        <v>1530</v>
      </c>
      <c r="AB57" s="1">
        <v>7.1</v>
      </c>
      <c r="AC57" s="1">
        <v>15.3</v>
      </c>
      <c r="AD57" s="1">
        <v>0.23</v>
      </c>
      <c r="AE57" s="1">
        <v>10.15</v>
      </c>
      <c r="AF57" s="1">
        <v>10.4</v>
      </c>
      <c r="AG57" s="1">
        <v>0.06</v>
      </c>
      <c r="AH57" s="1">
        <v>19.649999999999999</v>
      </c>
      <c r="AI57" s="1">
        <v>21</v>
      </c>
      <c r="AJ57" s="1">
        <v>12</v>
      </c>
      <c r="AK57" s="1">
        <v>6.3</v>
      </c>
      <c r="AL57" s="1">
        <v>0.52</v>
      </c>
      <c r="AM57" s="1">
        <v>1710</v>
      </c>
      <c r="AN57" s="1">
        <v>19</v>
      </c>
      <c r="AO57" s="1" t="s">
        <v>62</v>
      </c>
      <c r="AP57" s="1">
        <v>21</v>
      </c>
      <c r="AQ57" s="1">
        <v>19.899999999999999</v>
      </c>
      <c r="AR57" s="1">
        <v>120</v>
      </c>
      <c r="AS57" s="1" t="s">
        <v>62</v>
      </c>
      <c r="AT57" s="1">
        <v>2.93</v>
      </c>
    </row>
    <row r="58" spans="1:46">
      <c r="A58" t="s">
        <v>113</v>
      </c>
      <c r="C58" s="1">
        <v>2</v>
      </c>
      <c r="D58" s="2">
        <v>3.5</v>
      </c>
      <c r="E58" s="1">
        <v>5.9</v>
      </c>
      <c r="F58" s="1">
        <v>1</v>
      </c>
      <c r="G58" s="1">
        <v>30</v>
      </c>
      <c r="H58" s="1">
        <v>33.4</v>
      </c>
      <c r="I58" s="1">
        <v>602</v>
      </c>
      <c r="J58" s="1">
        <v>2.46</v>
      </c>
      <c r="K58" s="1">
        <v>0.89</v>
      </c>
      <c r="L58" s="1" t="s">
        <v>65</v>
      </c>
      <c r="M58" s="1">
        <v>45.2</v>
      </c>
      <c r="N58" s="1">
        <v>1.67</v>
      </c>
      <c r="O58" s="1">
        <v>2.2000000000000002</v>
      </c>
      <c r="P58" s="1">
        <v>0.35</v>
      </c>
      <c r="Q58" s="1">
        <v>3.3</v>
      </c>
      <c r="R58" s="1">
        <v>0.1</v>
      </c>
      <c r="S58" s="1">
        <v>68</v>
      </c>
      <c r="T58" s="1">
        <v>37.299999999999997</v>
      </c>
      <c r="U58" s="1">
        <v>2.8</v>
      </c>
      <c r="V58" s="1" t="s">
        <v>62</v>
      </c>
      <c r="W58" s="1">
        <v>10</v>
      </c>
      <c r="X58" s="1">
        <v>0.88</v>
      </c>
      <c r="Y58" s="1">
        <v>1105</v>
      </c>
      <c r="Z58" s="1">
        <v>1.48</v>
      </c>
      <c r="AA58" s="1">
        <v>1300</v>
      </c>
      <c r="AB58" s="1">
        <v>6.2</v>
      </c>
      <c r="AC58" s="1">
        <v>9.8000000000000007</v>
      </c>
      <c r="AD58" s="1">
        <v>0.43</v>
      </c>
      <c r="AE58" s="1">
        <v>11.15</v>
      </c>
      <c r="AF58" s="1">
        <v>4.3</v>
      </c>
      <c r="AG58" s="1">
        <v>0.13</v>
      </c>
      <c r="AH58" s="1">
        <v>23.6</v>
      </c>
      <c r="AI58" s="1">
        <v>90</v>
      </c>
      <c r="AJ58" s="1">
        <v>13</v>
      </c>
      <c r="AK58" s="1">
        <v>12.9</v>
      </c>
      <c r="AL58" s="1">
        <v>0.99</v>
      </c>
      <c r="AM58" s="1">
        <v>180</v>
      </c>
      <c r="AN58" s="1">
        <v>33</v>
      </c>
      <c r="AO58" s="1" t="s">
        <v>62</v>
      </c>
      <c r="AP58" s="1">
        <v>12</v>
      </c>
      <c r="AQ58" s="1" t="s">
        <v>69</v>
      </c>
      <c r="AR58" s="1">
        <v>180</v>
      </c>
      <c r="AS58" s="1" t="s">
        <v>62</v>
      </c>
      <c r="AT58" s="1">
        <v>1.125</v>
      </c>
    </row>
    <row r="59" spans="1:46">
      <c r="A59" t="s">
        <v>125</v>
      </c>
      <c r="C59" s="1">
        <v>1</v>
      </c>
      <c r="D59" s="2">
        <v>3.4</v>
      </c>
      <c r="E59" s="1">
        <v>4.3</v>
      </c>
      <c r="F59" s="1">
        <v>0.8</v>
      </c>
      <c r="G59" s="1">
        <v>20</v>
      </c>
      <c r="H59" s="1">
        <v>25</v>
      </c>
      <c r="I59" s="1">
        <v>220</v>
      </c>
      <c r="J59" s="1">
        <v>1.78</v>
      </c>
      <c r="K59" s="1">
        <v>0.48</v>
      </c>
      <c r="L59" s="1" t="s">
        <v>65</v>
      </c>
      <c r="M59" s="1">
        <v>45.6</v>
      </c>
      <c r="N59" s="1">
        <v>1.23</v>
      </c>
      <c r="O59" s="1">
        <v>2.2999999999999998</v>
      </c>
      <c r="P59" s="1">
        <v>0.2</v>
      </c>
      <c r="Q59" s="1">
        <v>2.6</v>
      </c>
      <c r="R59" s="1">
        <v>0.06</v>
      </c>
      <c r="S59" s="1">
        <v>22</v>
      </c>
      <c r="T59" s="1">
        <v>41.5</v>
      </c>
      <c r="U59" s="1">
        <v>2</v>
      </c>
      <c r="V59" s="1" t="s">
        <v>62</v>
      </c>
      <c r="W59" s="1">
        <v>10</v>
      </c>
      <c r="X59" s="1">
        <v>0.59</v>
      </c>
      <c r="Y59" s="1">
        <v>1080</v>
      </c>
      <c r="Z59" s="1">
        <v>1.53</v>
      </c>
      <c r="AA59" s="1">
        <v>1300</v>
      </c>
      <c r="AB59" s="1">
        <v>9.1</v>
      </c>
      <c r="AC59" s="1">
        <v>13.6</v>
      </c>
      <c r="AD59" s="1">
        <v>0.33</v>
      </c>
      <c r="AE59" s="1">
        <v>11.15</v>
      </c>
      <c r="AF59" s="1">
        <v>3.4</v>
      </c>
      <c r="AG59" s="1">
        <v>0.09</v>
      </c>
      <c r="AH59" s="1">
        <v>18.5</v>
      </c>
      <c r="AI59" s="1">
        <v>6</v>
      </c>
      <c r="AJ59" s="1">
        <v>9</v>
      </c>
      <c r="AK59" s="1">
        <v>8.6999999999999993</v>
      </c>
      <c r="AL59" s="1">
        <v>0.68</v>
      </c>
      <c r="AM59" s="1">
        <v>123</v>
      </c>
      <c r="AN59" s="1">
        <v>20</v>
      </c>
      <c r="AO59" s="1" t="s">
        <v>62</v>
      </c>
      <c r="AP59" s="1">
        <v>25</v>
      </c>
      <c r="AQ59" s="1" t="s">
        <v>69</v>
      </c>
      <c r="AR59" s="1">
        <v>130</v>
      </c>
      <c r="AS59" s="1" t="s">
        <v>62</v>
      </c>
      <c r="AT59" s="1">
        <v>0.63500000000000001</v>
      </c>
    </row>
    <row r="60" spans="1:46">
      <c r="A60" t="s">
        <v>126</v>
      </c>
      <c r="C60" s="1">
        <v>1</v>
      </c>
      <c r="D60" s="2">
        <v>2.7</v>
      </c>
      <c r="E60" s="1">
        <v>4.4000000000000004</v>
      </c>
      <c r="F60" s="1">
        <v>0.7</v>
      </c>
      <c r="G60" s="1">
        <v>10</v>
      </c>
      <c r="H60" s="1">
        <v>24.9</v>
      </c>
      <c r="I60" s="1">
        <v>231</v>
      </c>
      <c r="J60" s="1">
        <v>2.0699999999999998</v>
      </c>
      <c r="K60" s="1">
        <v>0.56999999999999995</v>
      </c>
      <c r="L60" s="1" t="s">
        <v>65</v>
      </c>
      <c r="M60" s="1">
        <v>45</v>
      </c>
      <c r="N60" s="1">
        <v>1.27</v>
      </c>
      <c r="O60" s="1">
        <v>2.4</v>
      </c>
      <c r="P60" s="1">
        <v>0.23</v>
      </c>
      <c r="Q60" s="1">
        <v>1.8</v>
      </c>
      <c r="R60" s="1">
        <v>7.0000000000000007E-2</v>
      </c>
      <c r="S60" s="1">
        <v>10</v>
      </c>
      <c r="T60" s="1">
        <v>35.1</v>
      </c>
      <c r="U60" s="1">
        <v>2</v>
      </c>
      <c r="V60" s="1" t="s">
        <v>62</v>
      </c>
      <c r="W60" s="1">
        <v>10</v>
      </c>
      <c r="X60" s="1">
        <v>0.59</v>
      </c>
      <c r="Y60" s="1">
        <v>1080</v>
      </c>
      <c r="Z60" s="1">
        <v>1.49</v>
      </c>
      <c r="AA60" s="1">
        <v>1290</v>
      </c>
      <c r="AB60" s="1">
        <v>7.4</v>
      </c>
      <c r="AC60" s="1">
        <v>12</v>
      </c>
      <c r="AD60" s="1">
        <v>0.37</v>
      </c>
      <c r="AE60" s="1">
        <v>10.45</v>
      </c>
      <c r="AF60" s="1">
        <v>3.8</v>
      </c>
      <c r="AG60" s="1">
        <v>0.08</v>
      </c>
      <c r="AH60" s="1">
        <v>18.649999999999999</v>
      </c>
      <c r="AI60" s="1" t="s">
        <v>62</v>
      </c>
      <c r="AJ60" s="1">
        <v>7</v>
      </c>
      <c r="AK60" s="1">
        <v>9.5</v>
      </c>
      <c r="AL60" s="1">
        <v>0.68</v>
      </c>
      <c r="AM60" s="1">
        <v>107</v>
      </c>
      <c r="AN60" s="1">
        <v>22</v>
      </c>
      <c r="AO60" s="1" t="s">
        <v>62</v>
      </c>
      <c r="AP60" s="1">
        <v>12</v>
      </c>
      <c r="AQ60" s="1" t="s">
        <v>69</v>
      </c>
      <c r="AR60" s="1">
        <v>130</v>
      </c>
      <c r="AS60" s="1" t="s">
        <v>62</v>
      </c>
      <c r="AT60" s="1">
        <v>0.58099999999999996</v>
      </c>
    </row>
    <row r="61" spans="1:46">
      <c r="A61" t="s">
        <v>92</v>
      </c>
      <c r="C61" s="1" t="s">
        <v>87</v>
      </c>
      <c r="D61" s="2">
        <v>17</v>
      </c>
      <c r="E61" s="1">
        <v>4.4000000000000004</v>
      </c>
      <c r="F61" s="1">
        <v>0.8</v>
      </c>
      <c r="G61" s="1">
        <v>20</v>
      </c>
      <c r="H61" s="1">
        <v>40.5</v>
      </c>
      <c r="I61" s="1">
        <v>138</v>
      </c>
      <c r="J61" s="1">
        <v>1.88</v>
      </c>
      <c r="K61" s="1">
        <v>0.64</v>
      </c>
      <c r="L61" s="1" t="s">
        <v>65</v>
      </c>
      <c r="M61" s="1">
        <v>52.5</v>
      </c>
      <c r="N61" s="1">
        <v>1.27</v>
      </c>
      <c r="O61" s="1">
        <v>2.2000000000000002</v>
      </c>
      <c r="P61" s="1">
        <v>0.23</v>
      </c>
      <c r="Q61" s="1">
        <v>3.1</v>
      </c>
      <c r="R61" s="1">
        <v>0.09</v>
      </c>
      <c r="S61" s="1">
        <v>6</v>
      </c>
      <c r="T61" s="1">
        <v>37.9</v>
      </c>
      <c r="U61" s="1">
        <v>2</v>
      </c>
      <c r="V61" s="1" t="s">
        <v>62</v>
      </c>
      <c r="W61" s="1">
        <v>7</v>
      </c>
      <c r="X61" s="1">
        <v>0.57999999999999996</v>
      </c>
      <c r="Y61" s="1">
        <v>1415</v>
      </c>
      <c r="Z61" s="1">
        <v>1.33</v>
      </c>
      <c r="AA61" s="1">
        <v>1070</v>
      </c>
      <c r="AB61" s="1">
        <v>7.8</v>
      </c>
      <c r="AC61" s="1">
        <v>10.7</v>
      </c>
      <c r="AD61" s="1">
        <v>0.34</v>
      </c>
      <c r="AE61" s="1">
        <v>13.2</v>
      </c>
      <c r="AF61" s="1">
        <v>5.7</v>
      </c>
      <c r="AG61" s="1">
        <v>0.1</v>
      </c>
      <c r="AH61" s="1">
        <v>30.4</v>
      </c>
      <c r="AI61" s="1" t="s">
        <v>62</v>
      </c>
      <c r="AJ61" s="1">
        <v>10</v>
      </c>
      <c r="AK61" s="1">
        <v>10.1</v>
      </c>
      <c r="AL61" s="1">
        <v>0.8</v>
      </c>
      <c r="AM61" s="1">
        <v>168</v>
      </c>
      <c r="AN61" s="1">
        <v>27</v>
      </c>
      <c r="AO61" s="1" t="s">
        <v>62</v>
      </c>
      <c r="AP61" s="1">
        <v>34</v>
      </c>
      <c r="AQ61" s="1" t="s">
        <v>69</v>
      </c>
      <c r="AR61" s="1">
        <v>200</v>
      </c>
      <c r="AS61" s="1" t="s">
        <v>62</v>
      </c>
      <c r="AT61" s="1">
        <v>0.70699999999999996</v>
      </c>
    </row>
    <row r="62" spans="1:46">
      <c r="A62" t="s">
        <v>110</v>
      </c>
    </row>
    <row r="63" spans="1:46">
      <c r="A63" t="s">
        <v>134</v>
      </c>
    </row>
    <row r="64" spans="1:46">
      <c r="A64" t="s">
        <v>85</v>
      </c>
    </row>
    <row r="65" spans="1:2">
      <c r="A65" t="s">
        <v>136</v>
      </c>
    </row>
    <row r="66" spans="1:2">
      <c r="A66" t="s">
        <v>112</v>
      </c>
    </row>
    <row r="67" spans="1:2">
      <c r="A67" t="s">
        <v>83</v>
      </c>
    </row>
    <row r="68" spans="1:2">
      <c r="A68" t="s">
        <v>72</v>
      </c>
    </row>
    <row r="69" spans="1:2">
      <c r="A69" t="s">
        <v>93</v>
      </c>
    </row>
    <row r="70" spans="1:2">
      <c r="A70" t="s">
        <v>76</v>
      </c>
    </row>
    <row r="71" spans="1:2">
      <c r="A71" t="s">
        <v>86</v>
      </c>
    </row>
    <row r="72" spans="1:2">
      <c r="A72" t="s">
        <v>68</v>
      </c>
    </row>
    <row r="73" spans="1:2">
      <c r="A73" t="s">
        <v>111</v>
      </c>
      <c r="B73" s="1">
        <v>99</v>
      </c>
    </row>
    <row r="74" spans="1:2">
      <c r="A74" t="s">
        <v>115</v>
      </c>
    </row>
    <row r="75" spans="1:2">
      <c r="A75" t="s">
        <v>78</v>
      </c>
    </row>
    <row r="76" spans="1:2">
      <c r="A76" t="s">
        <v>135</v>
      </c>
    </row>
    <row r="77" spans="1:2">
      <c r="A77" t="s">
        <v>94</v>
      </c>
    </row>
    <row r="78" spans="1:2">
      <c r="A78" t="s">
        <v>71</v>
      </c>
    </row>
    <row r="79" spans="1:2">
      <c r="A79" t="s">
        <v>128</v>
      </c>
    </row>
    <row r="80" spans="1:2">
      <c r="A80" t="s">
        <v>88</v>
      </c>
    </row>
    <row r="81" spans="1:39">
      <c r="A81" t="s">
        <v>96</v>
      </c>
    </row>
    <row r="82" spans="1:39">
      <c r="A82" t="s">
        <v>84</v>
      </c>
    </row>
    <row r="83" spans="1:39">
      <c r="A83" t="s">
        <v>130</v>
      </c>
    </row>
    <row r="84" spans="1:39">
      <c r="A84" t="s">
        <v>129</v>
      </c>
    </row>
    <row r="85" spans="1:39">
      <c r="A85" t="s">
        <v>156</v>
      </c>
    </row>
    <row r="86" spans="1:39">
      <c r="A86" t="s">
        <v>82</v>
      </c>
    </row>
    <row r="87" spans="1:39">
      <c r="A87" t="s">
        <v>160</v>
      </c>
    </row>
    <row r="88" spans="1:39">
      <c r="A88" t="s">
        <v>119</v>
      </c>
    </row>
    <row r="89" spans="1:39">
      <c r="A89" t="s">
        <v>133</v>
      </c>
    </row>
    <row r="90" spans="1:39">
      <c r="A90" t="s">
        <v>95</v>
      </c>
    </row>
    <row r="91" spans="1:39">
      <c r="A91" t="s">
        <v>81</v>
      </c>
    </row>
    <row r="92" spans="1:39">
      <c r="A92" t="s">
        <v>70</v>
      </c>
      <c r="AM92" s="4"/>
    </row>
    <row r="93" spans="1:39">
      <c r="A93" t="s">
        <v>105</v>
      </c>
    </row>
    <row r="94" spans="1:39">
      <c r="A94" t="s">
        <v>121</v>
      </c>
    </row>
    <row r="95" spans="1:39">
      <c r="A95" t="s">
        <v>77</v>
      </c>
    </row>
    <row r="96" spans="1:39">
      <c r="A96" t="s">
        <v>107</v>
      </c>
    </row>
    <row r="97" spans="1:47">
      <c r="A97" t="s">
        <v>120</v>
      </c>
    </row>
    <row r="98" spans="1:47">
      <c r="A98" t="s">
        <v>106</v>
      </c>
    </row>
    <row r="99" spans="1:47">
      <c r="A99" t="s">
        <v>131</v>
      </c>
    </row>
    <row r="100" spans="1:47">
      <c r="A100" t="s">
        <v>159</v>
      </c>
    </row>
    <row r="101" spans="1:47">
      <c r="A101" t="s">
        <v>157</v>
      </c>
    </row>
    <row r="102" spans="1:47">
      <c r="A102" t="s">
        <v>108</v>
      </c>
    </row>
    <row r="103" spans="1:47">
      <c r="A103" t="s">
        <v>132</v>
      </c>
    </row>
    <row r="104" spans="1:47">
      <c r="A104" t="s">
        <v>158</v>
      </c>
    </row>
    <row r="105" spans="1:47">
      <c r="A105" t="s">
        <v>161</v>
      </c>
    </row>
    <row r="107" spans="1:47">
      <c r="C107" s="4" t="s">
        <v>14</v>
      </c>
      <c r="D107" s="4" t="s">
        <v>15</v>
      </c>
      <c r="E107" s="4" t="s">
        <v>16</v>
      </c>
      <c r="F107" s="4" t="s">
        <v>17</v>
      </c>
      <c r="G107" s="4" t="s">
        <v>18</v>
      </c>
      <c r="H107" s="4" t="s">
        <v>19</v>
      </c>
      <c r="I107" s="4" t="s">
        <v>20</v>
      </c>
      <c r="J107" s="4" t="s">
        <v>21</v>
      </c>
      <c r="K107" s="4" t="s">
        <v>22</v>
      </c>
      <c r="L107" s="4" t="s">
        <v>23</v>
      </c>
      <c r="M107" s="4" t="s">
        <v>24</v>
      </c>
      <c r="N107" s="4" t="s">
        <v>25</v>
      </c>
      <c r="O107" s="4" t="s">
        <v>26</v>
      </c>
      <c r="P107" s="4" t="s">
        <v>27</v>
      </c>
      <c r="Q107" s="4" t="s">
        <v>28</v>
      </c>
      <c r="R107" s="4" t="s">
        <v>29</v>
      </c>
      <c r="S107" s="4" t="s">
        <v>30</v>
      </c>
      <c r="T107" s="4" t="s">
        <v>31</v>
      </c>
      <c r="U107" s="4" t="s">
        <v>32</v>
      </c>
      <c r="V107" s="4" t="s">
        <v>33</v>
      </c>
      <c r="W107" s="4" t="s">
        <v>34</v>
      </c>
      <c r="X107" s="4" t="s">
        <v>35</v>
      </c>
      <c r="Y107" s="4" t="s">
        <v>36</v>
      </c>
      <c r="Z107" s="4" t="s">
        <v>37</v>
      </c>
      <c r="AA107" s="4" t="s">
        <v>38</v>
      </c>
      <c r="AB107" s="4" t="s">
        <v>39</v>
      </c>
      <c r="AC107" s="4" t="s">
        <v>40</v>
      </c>
      <c r="AD107" s="4" t="s">
        <v>41</v>
      </c>
      <c r="AE107" s="4" t="s">
        <v>42</v>
      </c>
      <c r="AF107" s="4" t="s">
        <v>43</v>
      </c>
      <c r="AG107" s="4" t="s">
        <v>44</v>
      </c>
      <c r="AH107" s="4" t="s">
        <v>45</v>
      </c>
      <c r="AI107" s="4" t="s">
        <v>46</v>
      </c>
      <c r="AJ107" s="4" t="s">
        <v>47</v>
      </c>
      <c r="AK107" s="4" t="s">
        <v>48</v>
      </c>
      <c r="AL107" s="4" t="s">
        <v>49</v>
      </c>
      <c r="AM107" s="4" t="s">
        <v>50</v>
      </c>
      <c r="AN107" s="4" t="s">
        <v>51</v>
      </c>
      <c r="AO107" s="4" t="s">
        <v>52</v>
      </c>
      <c r="AP107" s="4" t="s">
        <v>53</v>
      </c>
      <c r="AQ107" s="4" t="s">
        <v>54</v>
      </c>
      <c r="AR107" s="4" t="s">
        <v>55</v>
      </c>
      <c r="AS107" s="4" t="s">
        <v>57</v>
      </c>
      <c r="AT107" s="4"/>
      <c r="AU107"/>
    </row>
    <row r="108" spans="1:47">
      <c r="B108" s="4" t="s">
        <v>14</v>
      </c>
      <c r="C108" s="3">
        <f>CORREL(C11:C105,C11:C105)</f>
        <v>1</v>
      </c>
      <c r="D108" s="3">
        <f>CORREL(D11:D105,E11:E105)</f>
        <v>-0.17363164230101594</v>
      </c>
      <c r="E108" s="3">
        <f>CORREL(C11:C105,E11:E105)</f>
        <v>0.25228289555564271</v>
      </c>
      <c r="F108" s="3">
        <f>CORREL(C11:C105,F11:F105)</f>
        <v>0.28594308488041692</v>
      </c>
      <c r="G108" s="3">
        <f>CORREL(C11:C105,G11:G105)</f>
        <v>-0.26345080515527702</v>
      </c>
      <c r="H108" s="3">
        <f>CORREL(C11:C105,H11:H105)</f>
        <v>0.46663983548905758</v>
      </c>
      <c r="I108" s="5">
        <f>CORREL(C11:C105,I11:I105)</f>
        <v>0.93922541028183493</v>
      </c>
      <c r="J108" s="3">
        <f>CORREL(C11:C105,J11:J105)</f>
        <v>-0.17706716060253322</v>
      </c>
      <c r="K108" s="3">
        <f>CORREL(C11:C105,K11:K105)</f>
        <v>-8.8667689330906976E-2</v>
      </c>
      <c r="L108" s="3">
        <f>CORREL(C11:C105,L11:L105)</f>
        <v>0.78571428571428581</v>
      </c>
      <c r="M108" s="3">
        <f>CORREL(C11:C105,M11:M105)</f>
        <v>0.14742858965350478</v>
      </c>
      <c r="N108" s="3">
        <f>CORREL(C11:C105,N11:N105)</f>
        <v>-3.6657359239051772E-2</v>
      </c>
      <c r="O108" s="3">
        <f>CORREL(C11:C105,O11:O105)</f>
        <v>0.19212819324664981</v>
      </c>
      <c r="P108" s="3">
        <f>CORREL(C11:C105,P11:P105)</f>
        <v>-0.10662386050288546</v>
      </c>
      <c r="Q108" s="3">
        <f>CORREL(C11:C105,Q11:Q105)</f>
        <v>0.20955544285169223</v>
      </c>
      <c r="R108" s="3">
        <f>CORREL(C11:C105,R11:R105)</f>
        <v>-6.2112330001462164E-3</v>
      </c>
      <c r="S108" s="3">
        <f>CORREL(C11:C105,S11:S105)</f>
        <v>0.18891123013780395</v>
      </c>
      <c r="T108" s="3">
        <f>CORREL(C11:C105,T11:T105)</f>
        <v>9.5309290342219175E-2</v>
      </c>
      <c r="U108" s="3">
        <f>CORREL(C11:C105,U11:U105)</f>
        <v>0.17752321799878101</v>
      </c>
      <c r="V108" s="3">
        <f>CORREL(C11:C105,V11:V105)</f>
        <v>-0.47301157334113036</v>
      </c>
      <c r="W108" s="3">
        <f>CORREL(C11:C105,W11:W105)</f>
        <v>8.6899771948692264E-2</v>
      </c>
      <c r="X108" s="3">
        <f>CORREL(C11:C105,X11:X105)</f>
        <v>0.27906825152703646</v>
      </c>
      <c r="Y108" s="3">
        <f>CORREL(C11:C105,Y11:Y105)</f>
        <v>0.33550674272250552</v>
      </c>
      <c r="Z108" s="3">
        <f>CORREL(C11:C105,Z11:Z105)</f>
        <v>-0.26349355598302848</v>
      </c>
      <c r="AA108" s="3">
        <f>CORREL(C11:C105,AA11:AA105)</f>
        <v>-8.3532878369040262E-3</v>
      </c>
      <c r="AB108" s="3">
        <f>CORREL(C11:C105,AB11:AB105)</f>
        <v>0.1562827162836295</v>
      </c>
      <c r="AC108" s="3">
        <f>CORREL(C11:C105,AC11:AC105)</f>
        <v>0.14552872101104999</v>
      </c>
      <c r="AD108" s="3">
        <f>CORREL(C11:C105,AD11:AD105)</f>
        <v>-0.13899795042533752</v>
      </c>
      <c r="AE108" s="3">
        <f>CORREL(C11:C105,AE11:AE105)</f>
        <v>-0.36368135859353057</v>
      </c>
      <c r="AF108" s="3">
        <f>CORREL(C11:C105,AF11:AF105)</f>
        <v>3.5018362101758009E-2</v>
      </c>
      <c r="AG108" s="3">
        <f>CORREL(C11:C105,AG11:AG105)</f>
        <v>2.0663501171308617E-3</v>
      </c>
      <c r="AH108" s="3">
        <f>CORREL(C11:C105,AH11:AH105)</f>
        <v>0.16978223572752621</v>
      </c>
      <c r="AI108" s="3">
        <f>CORREL(C11:C105,AI11:AI105)</f>
        <v>0.44902163940522744</v>
      </c>
      <c r="AJ108" s="3">
        <f>CORREL(C11:C105,AJ11:AJ105)</f>
        <v>0.18019935591188455</v>
      </c>
      <c r="AK108" s="3">
        <f>CORREL(C11:C105,AK11:AK105)</f>
        <v>-0.10557532557327394</v>
      </c>
      <c r="AL108" s="3">
        <f>CORREL(C11:C105,AL11:AL105)</f>
        <v>-0.14812663048368058</v>
      </c>
      <c r="AM108" s="3">
        <f>CORREL(C11:C105,AM11:AM105)</f>
        <v>0.50470281206125611</v>
      </c>
      <c r="AN108" s="3">
        <f>CORREL(C11:C105,AN11:AN105)</f>
        <v>0.28277311860417331</v>
      </c>
      <c r="AO108" s="17">
        <f>CORREL(C11:C105,AO11:AO105)</f>
        <v>0.41669619550456682</v>
      </c>
      <c r="AP108" s="3">
        <f>CORREL(C11:C105,AP11:AP105)</f>
        <v>0.36677734811993901</v>
      </c>
      <c r="AQ108" s="3">
        <f>CORREL(C11:C105,AQ11:AQ105)</f>
        <v>0.35857872080653108</v>
      </c>
      <c r="AR108" s="3">
        <f>CORREL(C11:C105,AR11:AR105)</f>
        <v>0.39003083266681615</v>
      </c>
      <c r="AS108" s="3">
        <f>CORREL(C11:C105,AT11:AT105)</f>
        <v>0.37533749031266439</v>
      </c>
      <c r="AT108" s="3"/>
      <c r="AU108"/>
    </row>
    <row r="109" spans="1:47">
      <c r="B109" s="4" t="s">
        <v>15</v>
      </c>
      <c r="D109" s="3">
        <f>CORREL(D11:D105,D11:D105)</f>
        <v>0.99999999999999989</v>
      </c>
      <c r="E109" s="3">
        <f>CORREL(D11:D105,E11:E105)</f>
        <v>-0.17363164230101594</v>
      </c>
      <c r="F109" s="3">
        <f>CORREL(D11:D105,F11:F105)</f>
        <v>5.4973308580378785E-2</v>
      </c>
      <c r="G109" s="3">
        <f>CORREL(D11:D105,G11:G105)</f>
        <v>-6.4984451194163712E-2</v>
      </c>
      <c r="H109" s="3">
        <f>CORREL(D11:D105,H11:H105)</f>
        <v>-1.2634883308807791E-2</v>
      </c>
      <c r="I109" s="3">
        <f>CORREL(D11:D105,I11:I105)</f>
        <v>2.5330065962420805E-2</v>
      </c>
      <c r="J109" s="3">
        <f>CORREL(D11:D105,J11:J105)</f>
        <v>-0.24250104133721387</v>
      </c>
      <c r="K109" s="3">
        <f>CORREL(D11:D105,K11:K105)</f>
        <v>-0.21834483562573945</v>
      </c>
      <c r="L109" s="3">
        <f>CORREL(D11:D105,L11:L105)</f>
        <v>0.55458187081054999</v>
      </c>
      <c r="M109" s="3">
        <f>CORREL(D11:D105,M11:M105)</f>
        <v>2.9268629761881163E-2</v>
      </c>
      <c r="N109" s="3">
        <f>CORREL(D11:D105,N11:N105)</f>
        <v>-0.22992220967769608</v>
      </c>
      <c r="O109" s="3">
        <f>CORREL(D11:D105,O11:O105)</f>
        <v>-0.16953255993344898</v>
      </c>
      <c r="P109" s="3">
        <f>CORREL(D11:D105,P11:P105)</f>
        <v>-0.23806897435628677</v>
      </c>
      <c r="Q109" s="3">
        <f>CORREL(D11:D105,Q11:Q105)</f>
        <v>-0.1523634933558034</v>
      </c>
      <c r="R109" s="3">
        <f>CORREL(D11:D105,R11:R105)</f>
        <v>-0.21894663584595767</v>
      </c>
      <c r="S109" s="3">
        <f>CORREL(D11:D105,S11:S105)</f>
        <v>-0.32120617191764222</v>
      </c>
      <c r="T109" s="3">
        <f>CORREL(D11:D105,T11:T105)</f>
        <v>-9.7641746291859982E-2</v>
      </c>
      <c r="U109" s="3">
        <f>CORREL(D11:D105,U11:U105)</f>
        <v>-0.19544089008333243</v>
      </c>
      <c r="V109" s="3">
        <f>CORREL(D11:D105,V11:V105)</f>
        <v>-0.26941702917526589</v>
      </c>
      <c r="W109" s="3">
        <f>CORREL(D11:D105,W11:W105)</f>
        <v>-0.20218464695202057</v>
      </c>
      <c r="X109" s="3">
        <f>CORREL(D11:D105,X11:X105)</f>
        <v>-0.14277202512128598</v>
      </c>
      <c r="Y109" s="3">
        <f>CORREL(D11:D105,Y11:Y105)</f>
        <v>0.35096288536929815</v>
      </c>
      <c r="Z109" s="3">
        <f>CORREL(D11:D105,Z11:Z105)</f>
        <v>-0.2083898921047535</v>
      </c>
      <c r="AA109" s="3">
        <f>CORREL(D11:D105,AA11:AA105)</f>
        <v>-0.25519777379967562</v>
      </c>
      <c r="AB109" s="3">
        <f>CORREL(D11:D105,AB11:AB105)</f>
        <v>-0.10550720848224647</v>
      </c>
      <c r="AC109" s="3">
        <f>CORREL(D11:D105,AC11:AC105)</f>
        <v>3.4873248447088862E-2</v>
      </c>
      <c r="AD109" s="3">
        <f>CORREL(D11:D105,AD11:AD105)</f>
        <v>-0.24349861800598868</v>
      </c>
      <c r="AE109" s="3">
        <f>CORREL(D11:D105,AE11:AE105)</f>
        <v>-0.16400422657341965</v>
      </c>
      <c r="AF109" s="3">
        <f>CORREL(D11:D105,AF11:AF105)</f>
        <v>0.47274422102784774</v>
      </c>
      <c r="AG109" s="3">
        <f>CORREL(D11:D105,AG11:AG105)</f>
        <v>-0.19194679992000488</v>
      </c>
      <c r="AH109" s="3">
        <f>CORREL(D11:D105,AH11:AH105)</f>
        <v>-9.1310874190350805E-2</v>
      </c>
      <c r="AI109" s="3">
        <f>CORREL(D11:D105,AI11:AI105)</f>
        <v>0.17860290567883033</v>
      </c>
      <c r="AJ109" s="3">
        <f>CORREL(D11:D105,AJ11:AJ105)</f>
        <v>-0.11454815340194704</v>
      </c>
      <c r="AK109" s="3">
        <f>CORREL(D11:D105,AK11:AK105)</f>
        <v>-0.24600873731376896</v>
      </c>
      <c r="AL109" s="3">
        <f>CORREL(D11:D105,AL11:AL105)</f>
        <v>-0.23500610530973448</v>
      </c>
      <c r="AM109" s="3">
        <f>CORREL(D11:D105,AM11:AM105)</f>
        <v>0.52005947536621178</v>
      </c>
      <c r="AN109" s="3">
        <f>CORREL(D11:D105,AN11:AN105)</f>
        <v>-0.10276369904951847</v>
      </c>
      <c r="AO109" s="3">
        <f>CORREL(D11:D105,AO11:AO105)</f>
        <v>-0.59659689788611725</v>
      </c>
      <c r="AP109" s="3">
        <f>CORREL(D11:D105,AP11:AP105)</f>
        <v>-0.21782220960246662</v>
      </c>
      <c r="AQ109" s="3">
        <f>CORREL(D11:D105,AQ11:AQ105)</f>
        <v>0.45228083530647623</v>
      </c>
      <c r="AR109" s="3">
        <f>CORREL(D11:D105,AR11:AR105)</f>
        <v>-0.2517062808212524</v>
      </c>
      <c r="AS109" s="3">
        <f>CORREL(D11:D105,AT11:AT105)</f>
        <v>0.18199462692617896</v>
      </c>
      <c r="AT109" s="3"/>
      <c r="AU109"/>
    </row>
    <row r="110" spans="1:47">
      <c r="B110" s="4" t="s">
        <v>16</v>
      </c>
      <c r="E110" s="3">
        <f>CORREL(E11:E105,E11:E105)</f>
        <v>1</v>
      </c>
      <c r="F110" s="3">
        <f>CORREL(E11:E105,F11:F105)</f>
        <v>0.45519746611467682</v>
      </c>
      <c r="G110" s="3">
        <f>CORREL(E11:E105,G11:G105)</f>
        <v>5.5564275083316253E-2</v>
      </c>
      <c r="H110" s="3">
        <f>CORREL(E11:E105,H11:H105)</f>
        <v>0.28198268593957448</v>
      </c>
      <c r="I110" s="3">
        <f>CORREL(E11:E105,I11:I105)</f>
        <v>0.28944208959400847</v>
      </c>
      <c r="J110" s="3">
        <f>CORREL(E11:E105,J11:J105)</f>
        <v>0.48875720086853486</v>
      </c>
      <c r="K110" s="3">
        <f>CORREL(E11:E105,K11:K105)</f>
        <v>0.53807548440191511</v>
      </c>
      <c r="L110" s="3">
        <f>CORREL(E11:E105,L11:L105)</f>
        <v>0.97971308462974305</v>
      </c>
      <c r="M110" s="3">
        <f>CORREL(E11:E105,M11:M105)</f>
        <v>1.5875006746764554E-2</v>
      </c>
      <c r="N110" s="17">
        <f>CORREL(E11:E105,N11:N105)</f>
        <v>0.75469910633510029</v>
      </c>
      <c r="O110" s="3">
        <f>CORREL(E11:E105,O11:O105)</f>
        <v>0.32412923867133392</v>
      </c>
      <c r="P110" s="3">
        <f>CORREL(E11:E105,P11:P105)</f>
        <v>0.55429471954158438</v>
      </c>
      <c r="Q110" s="3">
        <f>CORREL(E11:E105,Q11:Q105)</f>
        <v>0.54495833268751159</v>
      </c>
      <c r="R110" s="3">
        <f>CORREL(E11:E105,R11:R105)</f>
        <v>0.61431190776867239</v>
      </c>
      <c r="S110" s="3">
        <f>CORREL(E11:E105,S11:S105)</f>
        <v>0.17320433152444481</v>
      </c>
      <c r="T110" s="3">
        <f>CORREL(E11:E105,T11:T105)</f>
        <v>1.2292346526883366E-2</v>
      </c>
      <c r="U110" s="5">
        <f>CORREL(E11:E105,U11:U105)</f>
        <v>0.94330535182208752</v>
      </c>
      <c r="V110" s="3">
        <f>CORREL(E11:E105,V11:V105)</f>
        <v>0.62707627337811001</v>
      </c>
      <c r="W110" s="3">
        <f>CORREL(E11:E105,W11:W105)</f>
        <v>1.2167568949554074E-2</v>
      </c>
      <c r="X110" s="5">
        <f>CORREL(E11:E105,X11:X105)</f>
        <v>0.96780841320635813</v>
      </c>
      <c r="Y110" s="3">
        <f>CORREL(E11:E105,Y11:Y105)</f>
        <v>0.17741366878775497</v>
      </c>
      <c r="Z110" s="3">
        <f>CORREL(E11:E105,Z11:Z105)</f>
        <v>0.59309823704145115</v>
      </c>
      <c r="AA110" s="3">
        <f>CORREL(E11:E105,AA11:AA105)</f>
        <v>0.18410628354879985</v>
      </c>
      <c r="AB110" s="3">
        <f>CORREL(E11:E105,AB11:AB105)</f>
        <v>0.22884982668541817</v>
      </c>
      <c r="AC110" s="3">
        <f>CORREL(E11:E105,AC11:AC105)</f>
        <v>-0.16209513174422477</v>
      </c>
      <c r="AD110" s="3">
        <f>CORREL(E11:E105,AD11:AD105)</f>
        <v>0.57904025904954071</v>
      </c>
      <c r="AE110" s="3">
        <f>CORREL(E11:E105,AE11:AE105)</f>
        <v>0.49498457011910196</v>
      </c>
      <c r="AF110" s="3">
        <f>CORREL(E11:E105,AF11:AF105)</f>
        <v>-1.4823661403232076E-2</v>
      </c>
      <c r="AG110" s="3">
        <f>CORREL(E11:E105,AG11:AG105)</f>
        <v>0.47155133103281655</v>
      </c>
      <c r="AH110" s="3">
        <f>CORREL(E11:E105,AH11:AH105)</f>
        <v>0.40758512126491181</v>
      </c>
      <c r="AI110" s="3">
        <f>CORREL(E11:E105,AI11:AI105)</f>
        <v>0.47480572684094152</v>
      </c>
      <c r="AJ110" s="3">
        <f>CORREL(E11:E105,AJ11:AJ105)</f>
        <v>-1.2048074167140349E-2</v>
      </c>
      <c r="AK110" s="3">
        <f>CORREL(E11:E105,AK11:AK105)</f>
        <v>0.52725182750763844</v>
      </c>
      <c r="AL110" s="3">
        <f>CORREL(E11:E105,AL11:AL105)</f>
        <v>0.47404799634086536</v>
      </c>
      <c r="AM110" s="3">
        <f>CORREL(E11:E105,AM11:AM105)</f>
        <v>0.14621732364983853</v>
      </c>
      <c r="AN110" s="3">
        <f>CORREL(E11:E105,AN11:AN105)</f>
        <v>0.57815336749722057</v>
      </c>
      <c r="AO110" s="3">
        <f>CORREL(E11:E105,AO11:AO105)</f>
        <v>0.50482618938742208</v>
      </c>
      <c r="AP110" s="3">
        <f>CORREL(E11:E105,AP11:AP105)</f>
        <v>7.8850020831058493E-2</v>
      </c>
      <c r="AQ110" s="3">
        <f>CORREL(E11:E105,AQ11:AQ105)</f>
        <v>0.10591005810659943</v>
      </c>
      <c r="AR110" s="3">
        <f>CORREL(E11:E105,AR11:AR105)</f>
        <v>0.31797281326557436</v>
      </c>
      <c r="AS110" s="3">
        <f>CORREL(E11:E105,AT11:AT105)</f>
        <v>-0.10711000915761754</v>
      </c>
      <c r="AT110" s="3"/>
      <c r="AU110"/>
    </row>
    <row r="111" spans="1:47">
      <c r="B111" s="4" t="s">
        <v>17</v>
      </c>
      <c r="F111" s="3">
        <f>CORREL(F11:F105,F11:F105)</f>
        <v>0.99999999999999978</v>
      </c>
      <c r="G111" s="3">
        <f>CORREL(F11:F105,G11:G105)</f>
        <v>0.2481511235147873</v>
      </c>
      <c r="H111" s="3">
        <f>CORREL(F11:F105,H11:H105)</f>
        <v>0.46798723795265301</v>
      </c>
      <c r="I111" s="3">
        <f>CORREL(F11:F105,I11:I105)</f>
        <v>0.42425574291065349</v>
      </c>
      <c r="J111" s="3">
        <f>CORREL(F11:F105,J11:J105)</f>
        <v>-0.29864276241460913</v>
      </c>
      <c r="K111" s="3">
        <f>CORREL(F11:F105,K11:K105)</f>
        <v>-0.24631541664212439</v>
      </c>
      <c r="L111" s="3">
        <f>CORREL(F11:F105,L11:L105)</f>
        <v>0.64227071499111699</v>
      </c>
      <c r="M111" s="3">
        <f>CORREL(F11:F105,M11:M105)</f>
        <v>3.021145731679618E-2</v>
      </c>
      <c r="N111" s="3">
        <f>CORREL(F11:F105,N11:N105)</f>
        <v>-5.2895566629875719E-3</v>
      </c>
      <c r="O111" s="3">
        <f>CORREL(F11:F105,O11:O105)</f>
        <v>3.9674681299776866E-2</v>
      </c>
      <c r="P111" s="3">
        <f>CORREL(F11:F105,P11:P105)</f>
        <v>-0.22568090293608986</v>
      </c>
      <c r="Q111" s="3">
        <f>CORREL(F11:F105,Q11:Q105)</f>
        <v>0.20091669332889378</v>
      </c>
      <c r="R111" s="3">
        <f>CORREL(F11:F105,R11:R105)</f>
        <v>-0.11215275046434599</v>
      </c>
      <c r="S111" s="3">
        <f>CORREL(F11:F105,S11:S105)</f>
        <v>0.50393656272181675</v>
      </c>
      <c r="T111" s="3">
        <f>CORREL(F11:F105,T11:T105)</f>
        <v>4.6914035492898375E-2</v>
      </c>
      <c r="U111" s="3">
        <f>CORREL(F11:F105,U11:U105)</f>
        <v>0.22536410936386453</v>
      </c>
      <c r="V111" s="3">
        <f>CORREL(F11:F105,V11:V105)</f>
        <v>0.31044717282808459</v>
      </c>
      <c r="W111" s="3">
        <f>CORREL(F11:F105,W11:W105)</f>
        <v>9.9094953087096829E-2</v>
      </c>
      <c r="X111" s="3">
        <f>CORREL(F11:F105,X11:X105)</f>
        <v>0.40211718158388032</v>
      </c>
      <c r="Y111" s="3">
        <f>CORREL(F11:F105,Y11:Y105)</f>
        <v>0.34921087548251523</v>
      </c>
      <c r="Z111" s="3">
        <f>CORREL(F11:F105,Z11:Z105)</f>
        <v>-0.18440694490984869</v>
      </c>
      <c r="AA111" s="3">
        <f>CORREL(F11:F105,AA11:AA105)</f>
        <v>0.1350391185018143</v>
      </c>
      <c r="AB111" s="3">
        <f>CORREL(F11:F105,AB11:AB105)</f>
        <v>7.5602790392779007E-2</v>
      </c>
      <c r="AC111" s="3">
        <f>CORREL(F11:F105,AC11:AC105)</f>
        <v>0.22463590714294399</v>
      </c>
      <c r="AD111" s="3">
        <f>CORREL(F11:F105,AD11:AD105)</f>
        <v>-0.20636071380404214</v>
      </c>
      <c r="AE111" s="3">
        <f>CORREL(F11:F105,AE11:AE105)</f>
        <v>-9.977231787478863E-2</v>
      </c>
      <c r="AF111" s="3">
        <f>CORREL(F11:F105,AF11:AF105)</f>
        <v>0.14429600118999231</v>
      </c>
      <c r="AG111" s="3">
        <f>CORREL(F11:F105,AG11:AG105)</f>
        <v>-0.16241030116541275</v>
      </c>
      <c r="AH111" s="3">
        <f>CORREL(F11:F105,AH11:AH105)</f>
        <v>0.27346090569516313</v>
      </c>
      <c r="AI111" s="3">
        <f>CORREL(F11:F105,AI11:AI105)</f>
        <v>0.69172547581388055</v>
      </c>
      <c r="AJ111" s="3">
        <f>CORREL(F11:F105,AJ11:AJ105)</f>
        <v>0.32572121587728142</v>
      </c>
      <c r="AK111" s="3">
        <f>CORREL(F11:F105,AK11:AK105)</f>
        <v>-0.2593138219544085</v>
      </c>
      <c r="AL111" s="3">
        <f>CORREL(F11:F105,AL11:AL105)</f>
        <v>-0.26858800740705924</v>
      </c>
      <c r="AM111" s="3">
        <f>CORREL(F11:F105,AM11:AM105)</f>
        <v>0.39235349100153238</v>
      </c>
      <c r="AN111" s="3">
        <f>CORREL(F11:F105,AN11:AN105)</f>
        <v>0.20126319417691418</v>
      </c>
      <c r="AO111" s="18">
        <f>CORREL(F11:F105,AO11:AO105)</f>
        <v>0.88129344780043184</v>
      </c>
      <c r="AP111" s="3">
        <f>CORREL(F11:F105,AP11:AP105)</f>
        <v>0.12147703428622023</v>
      </c>
      <c r="AQ111" s="3">
        <f>CORREL(F11:F105,AQ11:AQ105)</f>
        <v>-2.8786853675009438E-2</v>
      </c>
      <c r="AR111" s="3">
        <f>CORREL(F11:F105,AR11:AR105)</f>
        <v>0.27006501207223971</v>
      </c>
      <c r="AS111" s="3">
        <f>CORREL(F11:F105,AT11:AT105)</f>
        <v>4.5045109398451341E-2</v>
      </c>
      <c r="AT111" s="3"/>
      <c r="AU111"/>
    </row>
    <row r="112" spans="1:47">
      <c r="B112" s="4" t="s">
        <v>18</v>
      </c>
      <c r="G112" s="3">
        <f>CORREL(G11:G105,G11:G105)</f>
        <v>1</v>
      </c>
      <c r="H112" s="3">
        <f>CORREL(G11:G105,H11:H105)</f>
        <v>-0.14833924985713623</v>
      </c>
      <c r="I112" s="3">
        <f>CORREL(G11:G105,I11:I105)</f>
        <v>-0.12421343332701608</v>
      </c>
      <c r="J112" s="3">
        <f>CORREL(G11:G105,J11:J105)</f>
        <v>-0.17013574431347428</v>
      </c>
      <c r="K112" s="3">
        <f>CORREL(G11:G105,K11:K105)</f>
        <v>-0.13801581616194061</v>
      </c>
      <c r="L112" s="3">
        <f>CORREL(G11:G105,L11:L105)</f>
        <v>-0.42008402520840293</v>
      </c>
      <c r="M112" s="3">
        <f>CORREL(G11:G105,M11:M105)</f>
        <v>-0.13840742174730672</v>
      </c>
      <c r="N112" s="3">
        <f>CORREL(G11:G105,N11:N105)</f>
        <v>-0.11572372559177337</v>
      </c>
      <c r="O112" s="3">
        <f>CORREL(G11:G105,O11:O105)</f>
        <v>-2.0948084044747354E-2</v>
      </c>
      <c r="P112" s="3">
        <f>CORREL(G11:G105,P11:P105)</f>
        <v>-0.12040034553519534</v>
      </c>
      <c r="Q112" s="3">
        <f>CORREL(G11:G105,Q11:Q105)</f>
        <v>0.15003827111638746</v>
      </c>
      <c r="R112" s="3">
        <f>CORREL(G11:G105,R11:R105)</f>
        <v>-0.17077884593968468</v>
      </c>
      <c r="S112" s="3">
        <f>CORREL(G11:G105,S11:S105)</f>
        <v>0.2950177091227954</v>
      </c>
      <c r="T112" s="3">
        <f>CORREL(G11:G105,T11:T105)</f>
        <v>-4.6612521827333137E-2</v>
      </c>
      <c r="U112" s="3">
        <f>CORREL(G11:G105,U11:U105)</f>
        <v>-1.2209936198850019E-2</v>
      </c>
      <c r="V112" s="3">
        <f>CORREL(G11:G105,V11:V105)</f>
        <v>0.87750667621432088</v>
      </c>
      <c r="W112" s="3">
        <f>CORREL(G11:G105,W11:W105)</f>
        <v>-8.4173410608300803E-2</v>
      </c>
      <c r="X112" s="3">
        <f>CORREL(G11:G105,X11:X105)</f>
        <v>-2.6437680649063822E-2</v>
      </c>
      <c r="Y112" s="3">
        <f>CORREL(G11:G105,Y11:Y105)</f>
        <v>-0.19271888028256368</v>
      </c>
      <c r="Z112" s="3">
        <f>CORREL(G11:G105,Z11:Z105)</f>
        <v>-5.7170583600668963E-2</v>
      </c>
      <c r="AA112" s="3">
        <f>CORREL(G11:G105,AA11:AA105)</f>
        <v>-7.2521120509064049E-2</v>
      </c>
      <c r="AB112" s="3">
        <f>CORREL(G11:G105,AB11:AB105)</f>
        <v>3.4890618485629082E-3</v>
      </c>
      <c r="AC112" s="3">
        <f>CORREL(G11:G105,AC11:AC105)</f>
        <v>-7.2762657548505714E-3</v>
      </c>
      <c r="AD112" s="3">
        <f>CORREL(G11:G105,AD11:AD105)</f>
        <v>-0.16618081410229535</v>
      </c>
      <c r="AE112" s="3">
        <f>CORREL(G11:G105,AE11:AE105)</f>
        <v>0.12184240850264945</v>
      </c>
      <c r="AF112" s="3">
        <f>CORREL(G11:G105,AF11:AF105)</f>
        <v>-0.15626025578297495</v>
      </c>
      <c r="AG112" s="3">
        <f>CORREL(G11:G105,AG11:AG105)</f>
        <v>-0.19253498448454456</v>
      </c>
      <c r="AH112" s="3">
        <f>CORREL(G11:G105,AH11:AH105)</f>
        <v>-1.7277482136611129E-2</v>
      </c>
      <c r="AI112" s="3">
        <f>CORREL(G11:G105,AI11:AI105)</f>
        <v>9.3561900369561163E-2</v>
      </c>
      <c r="AJ112" s="3">
        <f>CORREL(G11:G105,AJ11:AJ105)</f>
        <v>2.2541890049988494E-2</v>
      </c>
      <c r="AK112" s="3">
        <f>CORREL(G11:G105,AK11:AK105)</f>
        <v>-0.14515927055691644</v>
      </c>
      <c r="AL112" s="3">
        <f>CORREL(G11:G105,AL11:AL105)</f>
        <v>-0.15169258549637521</v>
      </c>
      <c r="AM112" s="3">
        <f>CORREL(G11:G105,AM11:AM105)</f>
        <v>-0.14518336981642152</v>
      </c>
      <c r="AN112" s="3">
        <f>CORREL(G11:G105,AN11:AN105)</f>
        <v>0.10041456012578537</v>
      </c>
      <c r="AO112" s="3">
        <f>CORREL(G11:G105,AO11:AO105)</f>
        <v>-7.0852525158141971E-2</v>
      </c>
      <c r="AP112" s="3">
        <f>CORREL(G11:G105,AP11:AP105)</f>
        <v>-0.22565135518586318</v>
      </c>
      <c r="AQ112" s="3">
        <f>CORREL(G11:G105,AQ11:AQ105)</f>
        <v>-0.18088592908337314</v>
      </c>
      <c r="AR112" s="3">
        <f>CORREL(G11:G105,AR11:AR105)</f>
        <v>-0.14358432172860108</v>
      </c>
      <c r="AS112" s="3">
        <f>CORREL(G11:G105,AT11:AT105)</f>
        <v>-0.16606110968663834</v>
      </c>
      <c r="AT112" s="3"/>
    </row>
    <row r="113" spans="2:45">
      <c r="B113" s="4" t="s">
        <v>19</v>
      </c>
      <c r="H113" s="3">
        <f>CORREL(H11:H105,H11:H105)</f>
        <v>1.0000000000000002</v>
      </c>
      <c r="I113" s="3">
        <f>CORREL(H11:H105,I11:I105)</f>
        <v>0.30359784937218171</v>
      </c>
      <c r="J113" s="3">
        <f>CORREL(H11:H105,J11:J105)</f>
        <v>-6.795268495258229E-2</v>
      </c>
      <c r="K113" s="3">
        <f>CORREL(H11:H105,K11:K105)</f>
        <v>-6.2772514141369251E-2</v>
      </c>
      <c r="L113" s="3">
        <f>CORREL(H11:H105,L11:L105)</f>
        <v>-0.21069994568192382</v>
      </c>
      <c r="M113" s="3">
        <f>CORREL(H11:H105,M11:M105)</f>
        <v>0.33878192255840073</v>
      </c>
      <c r="N113" s="3">
        <f>CORREL(H11:H105,N11:N105)</f>
        <v>4.7733716125912755E-2</v>
      </c>
      <c r="O113" s="3">
        <f>CORREL(H11:H105,O11:O105)</f>
        <v>0.11314934973131921</v>
      </c>
      <c r="P113" s="3">
        <f>CORREL(H11:H105,P11:P105)</f>
        <v>-4.4250516073446711E-2</v>
      </c>
      <c r="Q113" s="3">
        <f>CORREL(H11:H105,Q11:Q105)</f>
        <v>-5.4595855542892133E-2</v>
      </c>
      <c r="R113" s="3">
        <f>CORREL(H11:H105,R11:R105)</f>
        <v>1.0084924450502056E-3</v>
      </c>
      <c r="S113" s="3">
        <f>CORREL(H11:H105,S11:S105)</f>
        <v>0.28742030382842942</v>
      </c>
      <c r="T113" s="3">
        <f>CORREL(H11:H105,T11:T105)</f>
        <v>2.9129907510326021E-2</v>
      </c>
      <c r="U113" s="3">
        <f>CORREL(H11:H105,U11:U105)</f>
        <v>0.168860180055346</v>
      </c>
      <c r="V113" s="3">
        <f>CORREL(H11:H105,V11:V105)</f>
        <v>-0.35990260202231023</v>
      </c>
      <c r="W113" s="3">
        <f>CORREL(H11:H105,W11:W105)</f>
        <v>0.26018696705892408</v>
      </c>
      <c r="X113" s="3">
        <f>CORREL(H11:H105,X11:X105)</f>
        <v>0.22698809819265284</v>
      </c>
      <c r="Y113" s="3">
        <f>CORREL(H11:H105,Y11:Y105)</f>
        <v>0.56083144383348826</v>
      </c>
      <c r="Z113" s="3">
        <f>CORREL(H11:H105,Z11:Z105)</f>
        <v>-6.7034793867916456E-2</v>
      </c>
      <c r="AA113" s="3">
        <f>CORREL(H11:H105,AA11:AA105)</f>
        <v>0.35568033703620172</v>
      </c>
      <c r="AB113" s="3">
        <f>CORREL(H11:H105,AB11:AB105)</f>
        <v>7.5874402782527009E-2</v>
      </c>
      <c r="AC113" s="3">
        <f>CORREL(H11:H105,AC11:AC105)</f>
        <v>0.11566700137017669</v>
      </c>
      <c r="AD113" s="3">
        <f>CORREL(H11:H105,AD11:AD105)</f>
        <v>-3.632619870020308E-2</v>
      </c>
      <c r="AE113" s="3">
        <f>CORREL(H11:H105,AE11:AE105)</f>
        <v>-9.1660799740678575E-2</v>
      </c>
      <c r="AF113" s="3">
        <f>CORREL(H11:H105,AF11:AF105)</f>
        <v>0.27635896529268206</v>
      </c>
      <c r="AG113" s="3">
        <f>CORREL(H11:H105,AG11:AG105)</f>
        <v>4.951722536564368E-2</v>
      </c>
      <c r="AH113" s="3">
        <f>CORREL(H11:H105,AH11:AH105)</f>
        <v>0.26288779329330403</v>
      </c>
      <c r="AI113" s="3">
        <f>CORREL(H11:H105,AI11:AI105)</f>
        <v>0.23724619810393979</v>
      </c>
      <c r="AJ113" s="3">
        <f>CORREL(H11:H105,AJ11:AJ105)</f>
        <v>0.36837097746158665</v>
      </c>
      <c r="AK113" s="3">
        <f>CORREL(H11:H105,AK11:AK105)</f>
        <v>-6.7194938928147749E-2</v>
      </c>
      <c r="AL113" s="3">
        <f>CORREL(H11:H105,AL11:AL105)</f>
        <v>-4.9666194000956169E-2</v>
      </c>
      <c r="AM113" s="3">
        <f>CORREL(H11:H105,AM11:AM105)</f>
        <v>0.4182859963896165</v>
      </c>
      <c r="AN113" s="3">
        <f>CORREL(H11:H105,AN11:AN105)</f>
        <v>0.16910636394150502</v>
      </c>
      <c r="AO113" s="3">
        <f>CORREL(H11:H105,AO11:AO105)</f>
        <v>0.25522549828575775</v>
      </c>
      <c r="AP113" s="3">
        <f>CORREL(H11:H105,AP11:AP105)</f>
        <v>0.30212880171366674</v>
      </c>
      <c r="AQ113" s="3">
        <f>CORREL(H11:H105,AQ11:AQ105)</f>
        <v>0.14402128736767777</v>
      </c>
      <c r="AR113" s="18">
        <f>CORREL(H11:H105,AR11:AR105)</f>
        <v>0.77571277420688256</v>
      </c>
      <c r="AS113" s="3">
        <f>CORREL(H11:H105,AT11:AT105)</f>
        <v>0.34139635695870424</v>
      </c>
    </row>
    <row r="114" spans="2:45">
      <c r="B114" s="4" t="s">
        <v>20</v>
      </c>
      <c r="I114" s="3">
        <f>CORREL(I11:I105,I11:I105)</f>
        <v>0.99999999999999989</v>
      </c>
      <c r="J114" s="3">
        <f>CORREL(I11:I105,J11:J105)</f>
        <v>-0.17015104695332409</v>
      </c>
      <c r="K114" s="3">
        <f>CORREL(I11:I105,K11:K105)</f>
        <v>-9.342971593526235E-2</v>
      </c>
      <c r="L114" s="3">
        <f>CORREL(I11:I105,L11:L105)</f>
        <v>0.56074548030824001</v>
      </c>
      <c r="M114" s="3">
        <f>CORREL(I11:I105,M11:M105)</f>
        <v>-5.9483129902957392E-2</v>
      </c>
      <c r="N114" s="3">
        <f>CORREL(I11:I105,N11:N105)</f>
        <v>8.8671095209874803E-3</v>
      </c>
      <c r="O114" s="3">
        <f>CORREL(I11:I105,O11:O105)</f>
        <v>0.22846760948573985</v>
      </c>
      <c r="P114" s="3">
        <f>CORREL(I11:I105,P11:P105)</f>
        <v>-0.10622693504439627</v>
      </c>
      <c r="Q114" s="3">
        <f>CORREL(I11:I105,Q11:Q105)</f>
        <v>0.17030158922299118</v>
      </c>
      <c r="R114" s="3">
        <f>CORREL(I11:I105,R11:R105)</f>
        <v>-3.4996058244303574E-2</v>
      </c>
      <c r="S114" s="3">
        <f>CORREL(I11:I105,S11:S105)</f>
        <v>0.19458720033695395</v>
      </c>
      <c r="T114" s="3">
        <f>CORREL(I11:I105,T11:T105)</f>
        <v>9.9058041322901292E-3</v>
      </c>
      <c r="U114" s="3">
        <f>CORREL(I11:I105,U11:U105)</f>
        <v>0.18794644921357248</v>
      </c>
      <c r="V114" s="3">
        <f>CORREL(I11:I105,V11:V105)</f>
        <v>-1.8996836189797198E-2</v>
      </c>
      <c r="W114" s="3">
        <f>CORREL(I11:I105,W11:W105)</f>
        <v>9.6437190947391727E-2</v>
      </c>
      <c r="X114" s="3">
        <f>CORREL(I11:I105,X11:X105)</f>
        <v>0.31845053793776779</v>
      </c>
      <c r="Y114" s="3">
        <f>CORREL(I11:I105,Y11:Y105)</f>
        <v>0.18558387391861039</v>
      </c>
      <c r="Z114" s="3">
        <f>CORREL(I11:I105,Z11:Z105)</f>
        <v>-0.21353113080218203</v>
      </c>
      <c r="AA114" s="3">
        <f>CORREL(I11:I105,AA11:AA105)</f>
        <v>-0.15712502919442339</v>
      </c>
      <c r="AB114" s="3">
        <f>CORREL(I11:I105,AB11:AB105)</f>
        <v>-6.5673080518229426E-2</v>
      </c>
      <c r="AC114" s="3">
        <f>CORREL(I11:I105,AC11:AC105)</f>
        <v>0.17361740883330748</v>
      </c>
      <c r="AD114" s="3">
        <f>CORREL(I11:I105,AD11:AD105)</f>
        <v>-0.11162954220501539</v>
      </c>
      <c r="AE114" s="3">
        <f>CORREL(I11:I105,AE11:AE105)</f>
        <v>-0.32873009308546458</v>
      </c>
      <c r="AF114" s="3">
        <f>CORREL(I11:I105,AF11:AF105)</f>
        <v>-0.10248014274258911</v>
      </c>
      <c r="AG114" s="3">
        <f>CORREL(I11:I105,AG11:AG105)</f>
        <v>-2.2930929067089541E-2</v>
      </c>
      <c r="AH114" s="3">
        <f>CORREL(I11:I105,AH11:AH105)</f>
        <v>9.802206738581147E-2</v>
      </c>
      <c r="AI114" s="3">
        <f>CORREL(I11:I105,AI11:AI105)</f>
        <v>0.53458607793268376</v>
      </c>
      <c r="AJ114" s="3">
        <f>CORREL(I11:I105,AJ11:AJ105)</f>
        <v>7.8020064525628513E-2</v>
      </c>
      <c r="AK114" s="3">
        <f>CORREL(I11:I105,AK11:AK105)</f>
        <v>-0.10346731353376985</v>
      </c>
      <c r="AL114" s="3">
        <f>CORREL(I11:I105,AL11:AL105)</f>
        <v>-0.16086017954945567</v>
      </c>
      <c r="AM114" s="3">
        <f>CORREL(I11:I105,AM11:AM105)</f>
        <v>0.45535732400626089</v>
      </c>
      <c r="AN114" s="3">
        <f>CORREL(I11:I105,AN11:AN105)</f>
        <v>0.35170827179514347</v>
      </c>
      <c r="AO114" s="17">
        <f>CORREL(I11:I105,AO11:AO105)</f>
        <v>0.26585792163964206</v>
      </c>
      <c r="AP114" s="3">
        <f>CORREL(I11:I105,AP11:AP105)</f>
        <v>0.17126478585484917</v>
      </c>
      <c r="AQ114" s="3">
        <f>CORREL(I11:I105,AQ11:AQ105)</f>
        <v>0.29696318284973883</v>
      </c>
      <c r="AR114" s="3">
        <f>CORREL(I11:I105,AR11:AR105)</f>
        <v>0.34763229071139595</v>
      </c>
      <c r="AS114" s="3">
        <f>CORREL(I11:I105,AT11:AT105)</f>
        <v>0.24443913043503424</v>
      </c>
    </row>
    <row r="115" spans="2:45">
      <c r="B115" s="4" t="s">
        <v>21</v>
      </c>
      <c r="J115" s="3">
        <f>CORREL(J11:J105,J11:J105)</f>
        <v>0.99999999999999978</v>
      </c>
      <c r="K115" s="5">
        <f>CORREL(J11:J105,K11:K105)</f>
        <v>0.98048367235728406</v>
      </c>
      <c r="L115" s="3">
        <f>CORREL(J11:J105,L11:L105)</f>
        <v>-0.22292814440644482</v>
      </c>
      <c r="M115" s="3">
        <f>CORREL(J11:J105,M11:M105)</f>
        <v>0.10463402278559278</v>
      </c>
      <c r="N115" s="5">
        <f>CORREL(J11:J105,N11:N105)</f>
        <v>0.90191892140444496</v>
      </c>
      <c r="O115" s="3">
        <f>CORREL(J11:J105,O11:O105)</f>
        <v>0.21535406641283145</v>
      </c>
      <c r="P115" s="5">
        <f>CORREL(J11:J105,P11:P105)</f>
        <v>0.986266846583982</v>
      </c>
      <c r="Q115" s="3">
        <f>CORREL(J11:J105,Q11:Q105)</f>
        <v>5.3653541097135396E-2</v>
      </c>
      <c r="R115" s="5">
        <f>CORREL(J11:J105,R11:R105)</f>
        <v>0.9214258245825131</v>
      </c>
      <c r="S115" s="3">
        <f>CORREL(J11:J105,S11:S105)</f>
        <v>2.1789527854287841E-2</v>
      </c>
      <c r="T115" s="3">
        <f>CORREL(J11:J105,T11:T105)</f>
        <v>-0.16892247751444653</v>
      </c>
      <c r="U115" s="3">
        <f>CORREL(J11:J105,U11:U105)</f>
        <v>0.68819481374031155</v>
      </c>
      <c r="V115" s="3">
        <f>CORREL(J11:J105,V11:V105)</f>
        <v>2.2905993655530591E-2</v>
      </c>
      <c r="W115" s="3">
        <f>CORREL(J11:J105,W11:W105)</f>
        <v>-4.8159665230511482E-2</v>
      </c>
      <c r="X115" s="3">
        <f>CORREL(J11:J105,X11:X105)</f>
        <v>0.50640491496473305</v>
      </c>
      <c r="Y115" s="3">
        <f>CORREL(J11:J105,Y11:Y105)</f>
        <v>3.3112220627732718E-2</v>
      </c>
      <c r="Z115" s="5">
        <f>CORREL(J11:J105,Z11:Z105)</f>
        <v>0.91247767994237783</v>
      </c>
      <c r="AA115" s="3">
        <f>CORREL(J11:J105,AA11:AA105)</f>
        <v>0.32187307925118425</v>
      </c>
      <c r="AB115" s="3">
        <f>CORREL(J11:J105,AB11:AB105)</f>
        <v>0.35963614856139681</v>
      </c>
      <c r="AC115" s="3">
        <f>CORREL(J11:J105,AC11:AC105)</f>
        <v>-0.42689067051840018</v>
      </c>
      <c r="AD115" s="5">
        <f>CORREL(J11:J105,AD11:AD105)</f>
        <v>0.98726480029549957</v>
      </c>
      <c r="AE115" s="3">
        <f>CORREL(J11:J105,AE11:AE105)</f>
        <v>0.58928795488383157</v>
      </c>
      <c r="AF115" s="3">
        <f>CORREL(J11:J105,AF11:AF105)</f>
        <v>0.10060074727892272</v>
      </c>
      <c r="AG115" s="3">
        <f>CORREL(J11:J105,AG11:AG105)</f>
        <v>0.86901127867959649</v>
      </c>
      <c r="AH115" s="3">
        <f>CORREL(J11:J105,AH11:AH105)</f>
        <v>0.33713940062567471</v>
      </c>
      <c r="AI115" s="3">
        <f>CORREL(J11:J105,AI11:AI105)</f>
        <v>-0.30713759224024634</v>
      </c>
      <c r="AJ115" s="3">
        <f>CORREL(J11:J105,AJ11:AJ105)</f>
        <v>-9.167774888538445E-2</v>
      </c>
      <c r="AK115" s="5">
        <f>CORREL(J11:J105,AK11:AK105)</f>
        <v>0.98816679820270914</v>
      </c>
      <c r="AL115" s="5">
        <f>CORREL(J11:J105,AL11:AL105)</f>
        <v>0.95894104874758157</v>
      </c>
      <c r="AM115" s="3">
        <f>CORREL(J11:J105,AM11:AM105)</f>
        <v>-0.31008789855042534</v>
      </c>
      <c r="AN115" s="3">
        <f>CORREL(J11:J105,AN11:AN105)</f>
        <v>0.32339645726805183</v>
      </c>
      <c r="AO115" s="3">
        <f>CORREL(J11:J105,AO11:AO105)</f>
        <v>0.3862918494923358</v>
      </c>
      <c r="AP115" s="3">
        <f>CORREL(J11:J105,AP11:AP105)</f>
        <v>0.30473980792089728</v>
      </c>
      <c r="AQ115" s="3">
        <f>CORREL(J11:J105,AQ11:AQ105)</f>
        <v>-0.33117034627459402</v>
      </c>
      <c r="AR115" s="3">
        <f>CORREL(J11:J105,AR11:AR105)</f>
        <v>6.608307448157083E-2</v>
      </c>
      <c r="AS115" s="3">
        <f>CORREL(J11:J105,AT11:AT105)</f>
        <v>-0.14811519565857822</v>
      </c>
    </row>
    <row r="116" spans="2:45">
      <c r="B116" s="4" t="s">
        <v>22</v>
      </c>
      <c r="K116" s="3">
        <f>CORREL(K11:K105,K11:K105)</f>
        <v>0.99999999999999989</v>
      </c>
      <c r="L116" s="3">
        <f>CORREL(K11:K105,L11:L105)</f>
        <v>-0.16433277345976671</v>
      </c>
      <c r="M116" s="3">
        <f>CORREL(K11:K105,M11:M105)</f>
        <v>6.9101146408942507E-2</v>
      </c>
      <c r="N116" s="5">
        <f>CORREL(K11:K105,N11:N105)</f>
        <v>0.90696496939881632</v>
      </c>
      <c r="O116" s="3">
        <f>CORREL(K11:K105,O11:O105)</f>
        <v>0.27987550632980501</v>
      </c>
      <c r="P116" s="5">
        <f>CORREL(K11:K105,P11:P105)</f>
        <v>0.99489351912828494</v>
      </c>
      <c r="Q116" s="3">
        <f>CORREL(K11:K105,Q11:Q105)</f>
        <v>9.6282206965094264E-2</v>
      </c>
      <c r="R116" s="5">
        <f>CORREL(K11:K105,R11:R105)</f>
        <v>0.95358362648349715</v>
      </c>
      <c r="S116" s="3">
        <f>CORREL(K11:K105,S11:S105)</f>
        <v>7.8982808006327912E-2</v>
      </c>
      <c r="T116" s="3">
        <f>CORREL(K11:K105,T11:T105)</f>
        <v>-0.15654746661660568</v>
      </c>
      <c r="U116" s="3">
        <f>CORREL(K11:K105,U11:U105)</f>
        <v>0.72518028374953691</v>
      </c>
      <c r="V116" s="3">
        <f>CORREL(K11:K105,V11:V105)</f>
        <v>3.6253013436073594E-2</v>
      </c>
      <c r="W116" s="3">
        <f>CORREL(K11:K105,W11:W105)</f>
        <v>-7.2531976816665539E-2</v>
      </c>
      <c r="X116" s="3">
        <f>CORREL(K11:K105,X11:X105)</f>
        <v>0.55847122111831748</v>
      </c>
      <c r="Y116" s="3">
        <f>CORREL(K11:K105,Y11:Y105)</f>
        <v>3.4643359571451024E-2</v>
      </c>
      <c r="Z116" s="17">
        <f>CORREL(K11:K105,Z11:Z105)</f>
        <v>0.86995539301584202</v>
      </c>
      <c r="AA116" s="3">
        <f>CORREL(K11:K105,AA11:AA105)</f>
        <v>0.30856413088760903</v>
      </c>
      <c r="AB116" s="3">
        <f>CORREL(K11:K105,AB11:AB105)</f>
        <v>0.36601047355193583</v>
      </c>
      <c r="AC116" s="3">
        <f>CORREL(K11:K105,AC11:AC105)</f>
        <v>-0.41457938503508013</v>
      </c>
      <c r="AD116" s="5">
        <f>CORREL(K11:K105,AD11:AD105)</f>
        <v>0.97493823736449936</v>
      </c>
      <c r="AE116" s="3">
        <f>CORREL(K11:K105,AE11:AE105)</f>
        <v>0.59570263131848711</v>
      </c>
      <c r="AF116" s="3">
        <f>CORREL(K11:K105,AF11:AF105)</f>
        <v>8.7523534454074708E-2</v>
      </c>
      <c r="AG116" s="3">
        <f>CORREL(K11:K105,AG11:AG105)</f>
        <v>0.88902296946485448</v>
      </c>
      <c r="AH116" s="3">
        <f>CORREL(K11:K105,AH11:AH105)</f>
        <v>0.40277845021699948</v>
      </c>
      <c r="AI116" s="3">
        <f>CORREL(K11:K105,AI11:AI105)</f>
        <v>-0.24209793013058914</v>
      </c>
      <c r="AJ116" s="3">
        <f>CORREL(K11:K105,AJ11:AJ105)</f>
        <v>-6.3245071699742847E-2</v>
      </c>
      <c r="AK116" s="5">
        <f>CORREL(K11:K105,AK11:AK105)</f>
        <v>0.99321368752070316</v>
      </c>
      <c r="AL116" s="5">
        <f>CORREL(K11:K105,AL11:AL105)</f>
        <v>0.96821121089525508</v>
      </c>
      <c r="AM116" s="3">
        <f>CORREL(K11:K105,AM11:AM105)</f>
        <v>-0.27089393652124399</v>
      </c>
      <c r="AN116" s="3">
        <f>CORREL(K11:K105,AN11:AN105)</f>
        <v>0.43067268467874736</v>
      </c>
      <c r="AO116" s="3">
        <f>CORREL(K11:K105,AO11:AO105)</f>
        <v>0.37035851303808986</v>
      </c>
      <c r="AP116" s="3">
        <f>CORREL(K11:K105,AP11:AP105)</f>
        <v>0.26566104809800506</v>
      </c>
      <c r="AQ116" s="3">
        <f>CORREL(K11:K105,AQ11:AQ105)</f>
        <v>-0.33594360133660595</v>
      </c>
      <c r="AR116" s="3">
        <f>CORREL(K11:K105,AR11:AR105)</f>
        <v>6.4863680475683402E-2</v>
      </c>
      <c r="AS116" s="3">
        <f>CORREL(K11:K105,AT11:AT105)</f>
        <v>-0.13761482146321796</v>
      </c>
    </row>
    <row r="117" spans="2:45">
      <c r="B117" s="4" t="s">
        <v>23</v>
      </c>
      <c r="L117" s="3">
        <f>CORREL(L11:L105,L11:L105)</f>
        <v>0.99999999999999989</v>
      </c>
      <c r="M117" s="3">
        <f>CORREL(L11:L105,M11:M105)</f>
        <v>-0.25589984711535091</v>
      </c>
      <c r="N117" s="3">
        <f>CORREL(L11:L105,N11:N105)</f>
        <v>0.35916558676271704</v>
      </c>
      <c r="O117" s="3">
        <f>CORREL(L11:L105,O11:O105)</f>
        <v>-0.11723401930805999</v>
      </c>
      <c r="P117" s="3">
        <f>CORREL(L11:L105,P11:P105)</f>
        <v>-0.12791562465851553</v>
      </c>
      <c r="Q117" s="3">
        <f>CORREL(L11:L105,Q11:Q105)</f>
        <v>0.99943904428040431</v>
      </c>
      <c r="R117" s="3">
        <f>CORREL(L11:L105,R11:R105)</f>
        <v>0.14400122254618095</v>
      </c>
      <c r="S117" s="3">
        <f>CORREL(L11:L105,S11:S105)</f>
        <v>-0.5250581834552055</v>
      </c>
      <c r="T117" s="3">
        <f>CORREL(L11:L105,T11:T105)</f>
        <v>0.35401253334499266</v>
      </c>
      <c r="U117" s="5">
        <f>CORREL(L11:L105,U11:U105)</f>
        <v>0.98246661099053612</v>
      </c>
      <c r="V117" s="3" t="e">
        <f>CORREL(L11:L105,V11:V105)</f>
        <v>#DIV/0!</v>
      </c>
      <c r="W117" s="3">
        <f>CORREL(L11:L105,W11:W105)</f>
        <v>0.23529411764705876</v>
      </c>
      <c r="X117" s="5">
        <f>CORREL(L11:L105,X11:X105)</f>
        <v>0.99126917922694247</v>
      </c>
      <c r="Y117" s="3">
        <f>CORREL(L11:L105,Y11:Y105)</f>
        <v>0.14527639593548536</v>
      </c>
      <c r="Z117" s="3">
        <f>CORREL(L11:L105,Z11:Z105)</f>
        <v>-0.1699286815143235</v>
      </c>
      <c r="AA117" s="3">
        <f>CORREL(L11:L105,AA11:AA105)</f>
        <v>-0.23032915698163853</v>
      </c>
      <c r="AB117" s="3">
        <f>CORREL(L11:L105,AB11:AB105)</f>
        <v>0.56147697357607629</v>
      </c>
      <c r="AC117" s="3">
        <f>CORREL(L11:L105,AC11:AC105)</f>
        <v>-8.9456809657229592E-3</v>
      </c>
      <c r="AD117" s="3">
        <f>CORREL(L11:L105,AD11:AD105)</f>
        <v>-0.10663040478661662</v>
      </c>
      <c r="AE117" s="3">
        <f>CORREL(L11:L105,AE11:AE105)</f>
        <v>0.15876591629287362</v>
      </c>
      <c r="AF117" s="3">
        <f>CORREL(L11:L105,AF11:AF105)</f>
        <v>0.16365556956689697</v>
      </c>
      <c r="AG117" s="3">
        <f>CORREL(L11:L105,AG11:AG105)</f>
        <v>0.13297799396284804</v>
      </c>
      <c r="AH117" s="3">
        <f>CORREL(L11:L105,AH11:AH105)</f>
        <v>0.28246928751937989</v>
      </c>
      <c r="AI117" s="3">
        <f>CORREL(L11:L105,AI11:AI105)</f>
        <v>1</v>
      </c>
      <c r="AJ117" s="3">
        <f>CORREL(L11:L105,AJ11:AJ105)</f>
        <v>-0.73131878184530652</v>
      </c>
      <c r="AK117" s="3">
        <f>CORREL(L11:L105,AK11:AK105)</f>
        <v>-0.17743968167320454</v>
      </c>
      <c r="AL117" s="3">
        <f>CORREL(L11:L105,AL11:AL105)</f>
        <v>-0.33076912475815218</v>
      </c>
      <c r="AM117" s="3">
        <f>CORREL(L11:L105,AM11:AM105)</f>
        <v>0.96604964017728279</v>
      </c>
      <c r="AN117" s="3">
        <f>CORREL(L11:L105,AN11:AN105)</f>
        <v>0.17149858514250879</v>
      </c>
      <c r="AO117" s="18" t="e">
        <f>CORREL(L11:L105,AO11:AO105)</f>
        <v>#DIV/0!</v>
      </c>
      <c r="AP117" s="3">
        <f>CORREL(L11:L105,AP11:AP105)</f>
        <v>-0.3203524018147399</v>
      </c>
      <c r="AQ117" s="3">
        <f>CORREL(L11:L105,AQ11:AQ105)</f>
        <v>0.99983283268311263</v>
      </c>
      <c r="AR117" s="3">
        <f>CORREL(L11:L105,AR11:AR105)</f>
        <v>-0.81239912339717202</v>
      </c>
      <c r="AS117" s="3">
        <f>CORREL(L11:L105,AT11:AT105)</f>
        <v>0.64180130395178014</v>
      </c>
    </row>
    <row r="118" spans="2:45">
      <c r="B118" s="4" t="s">
        <v>24</v>
      </c>
      <c r="M118" s="3">
        <f>CORREL(M11:M105,M11:M105)</f>
        <v>1.0000000000000002</v>
      </c>
      <c r="N118" s="3">
        <f>CORREL(M11:M105,N11:N105)</f>
        <v>4.2965886324147565E-2</v>
      </c>
      <c r="O118" s="3">
        <f>CORREL(M11:M105,O11:O105)</f>
        <v>-7.0586436715912526E-2</v>
      </c>
      <c r="P118" s="3">
        <f>CORREL(M11:M105,P11:P105)</f>
        <v>8.4251839824586047E-2</v>
      </c>
      <c r="Q118" s="3">
        <f>CORREL(M11:M105,Q11:Q105)</f>
        <v>2.3667190408051524E-3</v>
      </c>
      <c r="R118" s="3">
        <f>CORREL(M11:M105,R11:R105)</f>
        <v>8.6864088195517497E-2</v>
      </c>
      <c r="S118" s="3">
        <f>CORREL(M11:M105,S11:S105)</f>
        <v>-6.0348292474301332E-2</v>
      </c>
      <c r="T118" s="3">
        <f>CORREL(M11:M105,T11:T105)</f>
        <v>5.9574568569179968E-2</v>
      </c>
      <c r="U118" s="3">
        <f>CORREL(M11:M105,U11:U105)</f>
        <v>7.654474623070783E-3</v>
      </c>
      <c r="V118" s="3">
        <f>CORREL(M11:M105,V11:V105)</f>
        <v>-9.1432446450148488E-2</v>
      </c>
      <c r="W118" s="3">
        <f>CORREL(M11:M105,W11:W105)</f>
        <v>-0.16784354300547163</v>
      </c>
      <c r="X118" s="3">
        <f>CORREL(M11:M105,X11:X105)</f>
        <v>-5.9780914909108342E-3</v>
      </c>
      <c r="Y118" s="3">
        <f>CORREL(M11:M105,Y11:Y105)</f>
        <v>0.65653203264332627</v>
      </c>
      <c r="Z118" s="3">
        <f>CORREL(M11:M105,Z11:Z105)</f>
        <v>7.9428828566324022E-2</v>
      </c>
      <c r="AA118" s="3">
        <f>CORREL(M11:M105,AA11:AA105)</f>
        <v>0.1094584148465477</v>
      </c>
      <c r="AB118" s="3">
        <f>CORREL(M11:M105,AB11:AB105)</f>
        <v>-0.17278568622099291</v>
      </c>
      <c r="AC118" s="3">
        <f>CORREL(M11:M105,AC11:AC105)</f>
        <v>0.12212582291745855</v>
      </c>
      <c r="AD118" s="3">
        <f>CORREL(M11:M105,AD11:AD105)</f>
        <v>8.9737746446066413E-2</v>
      </c>
      <c r="AE118" s="3">
        <f>CORREL(M11:M105,AE11:AE105)</f>
        <v>1.9090740826106423E-3</v>
      </c>
      <c r="AF118" s="3">
        <f>CORREL(M11:M105,AF11:AF105)</f>
        <v>0.5081195515572331</v>
      </c>
      <c r="AG118" s="3">
        <f>CORREL(M11:M105,AG11:AG105)</f>
        <v>0.19103924384476353</v>
      </c>
      <c r="AH118" s="3">
        <f>CORREL(M11:M105,AH11:AH105)</f>
        <v>-6.0468301951903843E-2</v>
      </c>
      <c r="AI118" s="3">
        <f>CORREL(M11:M105,AI11:AI105)</f>
        <v>-0.21470266835140583</v>
      </c>
      <c r="AJ118" s="3">
        <f>CORREL(M11:M105,AJ11:AJ105)</f>
        <v>-0.1160886419183825</v>
      </c>
      <c r="AK118" s="3">
        <f>CORREL(M11:M105,AK11:AK105)</f>
        <v>8.4358654304152181E-2</v>
      </c>
      <c r="AL118" s="3">
        <f>CORREL(M11:M105,AL11:AL105)</f>
        <v>7.546274731059735E-2</v>
      </c>
      <c r="AM118" s="3">
        <f>CORREL(M11:M105,AM11:AM105)</f>
        <v>3.0002617203905922E-2</v>
      </c>
      <c r="AN118" s="3">
        <f>CORREL(M11:M105,AN11:AN105)</f>
        <v>-7.3163075378519016E-2</v>
      </c>
      <c r="AO118" s="3">
        <f>CORREL(M11:M105,AO11:AO105)</f>
        <v>0.71346768993298848</v>
      </c>
      <c r="AP118" s="3">
        <f>CORREL(M11:M105,AP11:AP105)</f>
        <v>0.19869932744983282</v>
      </c>
      <c r="AQ118" s="3">
        <f>CORREL(M11:M105,AQ11:AQ105)</f>
        <v>-1.2895714808215317E-2</v>
      </c>
      <c r="AR118" s="3">
        <f>CORREL(M11:M105,AR11:AR105)</f>
        <v>0.19398321009439892</v>
      </c>
      <c r="AS118" s="3">
        <f>CORREL(M11:M105,AT11:AT105)</f>
        <v>9.8983408729866509E-2</v>
      </c>
    </row>
    <row r="119" spans="2:45">
      <c r="B119" s="4" t="s">
        <v>25</v>
      </c>
      <c r="N119" s="3">
        <f>CORREL(N11:N105,N11:N105)</f>
        <v>1</v>
      </c>
      <c r="O119" s="3">
        <f>CORREL(N11:N105,O11:O105)</f>
        <v>0.26972027669692561</v>
      </c>
      <c r="P119" s="5">
        <f>CORREL(N11:N105,P11:P105)</f>
        <v>0.91195632052512776</v>
      </c>
      <c r="Q119" s="3">
        <f>CORREL(N11:N105,Q11:Q105)</f>
        <v>0.31782693589964978</v>
      </c>
      <c r="R119" s="18">
        <f>CORREL(N11:N105,R11:R105)</f>
        <v>0.89677131417044609</v>
      </c>
      <c r="S119" s="3">
        <f>CORREL(N11:N105,S11:S105)</f>
        <v>0.12900206113560372</v>
      </c>
      <c r="T119" s="3">
        <f>CORREL(N11:N105,T11:T105)</f>
        <v>-6.6518932569900824E-2</v>
      </c>
      <c r="U119" s="17">
        <f>CORREL(N11:N105,U11:U105)</f>
        <v>0.88668773920563126</v>
      </c>
      <c r="V119" s="3">
        <f>CORREL(N11:N105,V11:V105)</f>
        <v>0.36935098013772871</v>
      </c>
      <c r="W119" s="3">
        <f>CORREL(N11:N105,W11:W105)</f>
        <v>-4.0189758860517261E-2</v>
      </c>
      <c r="X119" s="17">
        <f>CORREL(N11:N105,X11:X105)</f>
        <v>0.79204839311115083</v>
      </c>
      <c r="Y119" s="3">
        <f>CORREL(N11:N105,Y11:Y105)</f>
        <v>4.4998639497879397E-2</v>
      </c>
      <c r="Z119" s="3">
        <f>CORREL(N11:N105,Z11:Z105)</f>
        <v>0.89470292054247924</v>
      </c>
      <c r="AA119" s="3">
        <f>CORREL(N11:N105,AA11:AA105)</f>
        <v>0.33807889389968199</v>
      </c>
      <c r="AB119" s="3">
        <f>CORREL(N11:N105,AB11:AB105)</f>
        <v>0.39762856060082236</v>
      </c>
      <c r="AC119" s="3">
        <f>CORREL(N11:N105,AC11:AC105)</f>
        <v>-0.3155927681099468</v>
      </c>
      <c r="AD119" s="5">
        <f>CORREL(N11:N105,AD11:AD105)</f>
        <v>0.93661691848772621</v>
      </c>
      <c r="AE119" s="3">
        <f>CORREL(N11:N105,AE11:AE105)</f>
        <v>0.62780460266171123</v>
      </c>
      <c r="AF119" s="3">
        <f>CORREL(N11:N105,AF11:AF105)</f>
        <v>-1.2728598308771641E-2</v>
      </c>
      <c r="AG119" s="3">
        <f>CORREL(N11:N105,AG11:AG105)</f>
        <v>0.81293418195020839</v>
      </c>
      <c r="AH119" s="3">
        <f>CORREL(N11:N105,AH11:AH105)</f>
        <v>0.43779694185333007</v>
      </c>
      <c r="AI119" s="3">
        <f>CORREL(N11:N105,AI11:AI105)</f>
        <v>4.2404747968614667E-2</v>
      </c>
      <c r="AJ119" s="3">
        <f>CORREL(N11:N105,AJ11:AJ105)</f>
        <v>3.9503290060988114E-3</v>
      </c>
      <c r="AK119" s="5">
        <f>CORREL(N11:N105,AK11:AK105)</f>
        <v>0.91303270663263147</v>
      </c>
      <c r="AL119" s="17">
        <f>CORREL(N11:N105,AL11:AL105)</f>
        <v>0.87926391803790249</v>
      </c>
      <c r="AM119" s="3">
        <f>CORREL(N11:N105,AM11:AM105)</f>
        <v>-0.14823543821045287</v>
      </c>
      <c r="AN119" s="3">
        <f>CORREL(N11:N105,AN11:AN105)</f>
        <v>0.4573017519587127</v>
      </c>
      <c r="AO119" s="3">
        <f>CORREL(N11:N105,AO11:AO105)</f>
        <v>0.31974722894135854</v>
      </c>
      <c r="AP119" s="3">
        <f>CORREL(N11:N105,AP11:AP105)</f>
        <v>0.29776914797042736</v>
      </c>
      <c r="AQ119" s="3">
        <f>CORREL(N11:N105,AQ11:AQ105)</f>
        <v>-6.2094910223311622E-2</v>
      </c>
      <c r="AR119" s="3">
        <f>CORREL(N11:N105,AR11:AR105)</f>
        <v>0.19949770088301527</v>
      </c>
      <c r="AS119" s="3">
        <f>CORREL(N11:N105,AT11:AT105)</f>
        <v>-9.4147068032579065E-2</v>
      </c>
    </row>
    <row r="120" spans="2:45">
      <c r="B120" s="4" t="s">
        <v>26</v>
      </c>
      <c r="O120" s="3">
        <f>CORREL(O11:O105,O11:O105)</f>
        <v>1</v>
      </c>
      <c r="P120" s="3">
        <f>CORREL(O11:O105,P11:P105)</f>
        <v>0.26128320590062365</v>
      </c>
      <c r="Q120" s="3">
        <f>CORREL(O11:O105,Q11:Q105)</f>
        <v>0.12598933427639264</v>
      </c>
      <c r="R120" s="3">
        <f>CORREL(O11:O105,R11:R105)</f>
        <v>0.30175210521019652</v>
      </c>
      <c r="S120" s="3">
        <f>CORREL(O11:O105,S11:S105)</f>
        <v>0.15275345846285496</v>
      </c>
      <c r="T120" s="3">
        <f>CORREL(O11:O105,T11:T105)</f>
        <v>0.51533472723321405</v>
      </c>
      <c r="U120" s="3">
        <f>CORREL(O11:O105,U11:U105)</f>
        <v>0.32412255936418749</v>
      </c>
      <c r="V120" s="3">
        <f>CORREL(O11:O105,V11:V105)</f>
        <v>0.15226092714333511</v>
      </c>
      <c r="W120" s="3">
        <f>CORREL(O11:O105,W11:W105)</f>
        <v>3.1376193786782663E-2</v>
      </c>
      <c r="X120" s="3">
        <f>CORREL(O11:O105,X11:X105)</f>
        <v>0.30464209780695395</v>
      </c>
      <c r="Y120" s="3">
        <f>CORREL(O11:O105,Y11:Y105)</f>
        <v>-3.6107413995798039E-2</v>
      </c>
      <c r="Z120" s="3">
        <f>CORREL(O11:O105,Z11:Z105)</f>
        <v>0.1918674904717533</v>
      </c>
      <c r="AA120" s="3">
        <f>CORREL(O11:O105,AA11:AA105)</f>
        <v>0.34781985034237878</v>
      </c>
      <c r="AB120" s="3">
        <f>CORREL(O11:O105,AB11:AB105)</f>
        <v>0.17973727688977656</v>
      </c>
      <c r="AC120" s="3">
        <f>CORREL(O11:O105,AC11:AC105)</f>
        <v>0.32358678917082212</v>
      </c>
      <c r="AD120" s="3">
        <f>CORREL(O11:O105,AD11:AD105)</f>
        <v>0.2495874253766977</v>
      </c>
      <c r="AE120" s="3">
        <f>CORREL(O11:O105,AE11:AE105)</f>
        <v>0.2985831756371965</v>
      </c>
      <c r="AF120" s="3">
        <f>CORREL(O11:O105,AF11:AF105)</f>
        <v>-5.0285008085454823E-2</v>
      </c>
      <c r="AG120" s="3">
        <f>CORREL(O11:O105,AG11:AG105)</f>
        <v>0.27781860119846874</v>
      </c>
      <c r="AH120" s="3">
        <f>CORREL(O11:O105,AH11:AH105)</f>
        <v>0.17576959502832498</v>
      </c>
      <c r="AI120" s="3">
        <f>CORREL(O11:O105,AI11:AI105)</f>
        <v>-8.5698557062976841E-2</v>
      </c>
      <c r="AJ120" s="3">
        <f>CORREL(O11:O105,AJ11:AJ105)</f>
        <v>7.5418124613843632E-2</v>
      </c>
      <c r="AK120" s="3">
        <f>CORREL(O11:O105,AK11:AK105)</f>
        <v>0.25981978590693239</v>
      </c>
      <c r="AL120" s="3">
        <f>CORREL(O11:O105,AL11:AL105)</f>
        <v>0.24776004250848357</v>
      </c>
      <c r="AM120" s="3">
        <f>CORREL(O11:O105,AM11:AM105)</f>
        <v>-2.056669399927125E-2</v>
      </c>
      <c r="AN120" s="3">
        <f>CORREL(O11:O105,AN11:AN105)</f>
        <v>0.66948897349491632</v>
      </c>
      <c r="AO120" s="3">
        <f>CORREL(O11:O105,AO11:AO105)</f>
        <v>6.9677443266743147E-2</v>
      </c>
      <c r="AP120" s="3">
        <f>CORREL(O11:O105,AP11:AP105)</f>
        <v>-3.5803939655606319E-2</v>
      </c>
      <c r="AQ120" s="3">
        <f>CORREL(O11:O105,AQ11:AQ105)</f>
        <v>8.6184809789230973E-2</v>
      </c>
      <c r="AR120" s="3">
        <f>CORREL(O11:O105,AR11:AR105)</f>
        <v>0.10673238924316511</v>
      </c>
      <c r="AS120" s="3">
        <f>CORREL(O11:O105,AT11:AT105)</f>
        <v>7.6092728930792344E-2</v>
      </c>
    </row>
    <row r="121" spans="2:45">
      <c r="B121" s="4" t="s">
        <v>27</v>
      </c>
      <c r="P121" s="3">
        <f>CORREL(P11:P105,P11:P105)</f>
        <v>1</v>
      </c>
      <c r="Q121" s="3">
        <f>CORREL(P11:P105,Q11:Q105)</f>
        <v>8.7563651134343584E-2</v>
      </c>
      <c r="R121" s="5">
        <f>CORREL(P11:P105,R11:R105)</f>
        <v>0.94341168022678568</v>
      </c>
      <c r="S121" s="3">
        <f>CORREL(P11:P105,S11:S105)</f>
        <v>6.869936079531741E-2</v>
      </c>
      <c r="T121" s="3">
        <f>CORREL(P11:P105,T11:T105)</f>
        <v>-0.17702052078546707</v>
      </c>
      <c r="U121" s="18">
        <f>CORREL(P11:P105,U11:U105)</f>
        <v>0.73395156499468117</v>
      </c>
      <c r="V121" s="3">
        <f>CORREL(P11:P105,V11:V105)</f>
        <v>7.7792290055392838E-3</v>
      </c>
      <c r="W121" s="3">
        <f>CORREL(P11:P105,W11:W105)</f>
        <v>-5.5014520281994807E-2</v>
      </c>
      <c r="X121" s="3">
        <f>CORREL(P11:P105,X11:X105)</f>
        <v>0.56588467671722509</v>
      </c>
      <c r="Y121" s="3">
        <f>CORREL(P11:P105,Y11:Y105)</f>
        <v>4.691072179422219E-2</v>
      </c>
      <c r="Z121" s="17">
        <f>CORREL(P11:P105,Z11:Z105)</f>
        <v>0.8817558014947422</v>
      </c>
      <c r="AA121" s="3">
        <f>CORREL(P11:P105,AA11:AA105)</f>
        <v>0.3056320208849313</v>
      </c>
      <c r="AB121" s="3">
        <f>CORREL(P11:P105,AB11:AB105)</f>
        <v>0.34186230321072819</v>
      </c>
      <c r="AC121" s="3">
        <f>CORREL(P11:P105,AC11:AC105)</f>
        <v>-0.43649658377246198</v>
      </c>
      <c r="AD121" s="5">
        <f>CORREL(P11:P105,AD11:AD105)</f>
        <v>0.97915357198970765</v>
      </c>
      <c r="AE121" s="3">
        <f>CORREL(P11:P105,AE11:AE105)</f>
        <v>0.58939186228140572</v>
      </c>
      <c r="AF121" s="3">
        <f>CORREL(P11:P105,AF11:AF105)</f>
        <v>9.6119434637967655E-2</v>
      </c>
      <c r="AG121" s="3">
        <f>CORREL(P11:P105,AG11:AG105)</f>
        <v>0.88131344735919714</v>
      </c>
      <c r="AH121" s="3">
        <f>CORREL(P11:P105,AH11:AH105)</f>
        <v>0.40754506885243097</v>
      </c>
      <c r="AI121" s="3">
        <f>CORREL(P11:P105,AI11:AI105)</f>
        <v>-0.24019988156510849</v>
      </c>
      <c r="AJ121" s="3">
        <f>CORREL(P11:P105,AJ11:AJ105)</f>
        <v>-7.836950924674059E-2</v>
      </c>
      <c r="AK121" s="5">
        <f>CORREL(P11:P105,AK11:AK105)</f>
        <v>0.99213065384933563</v>
      </c>
      <c r="AL121" s="5">
        <f>CORREL(P11:P105,AL11:AL105)</f>
        <v>0.95749606099025864</v>
      </c>
      <c r="AM121" s="3">
        <f>CORREL(P11:P105,AM11:AM105)</f>
        <v>-0.27195261780973601</v>
      </c>
      <c r="AN121" s="3">
        <f>CORREL(P11:P105,AN11:AN105)</f>
        <v>0.40808213236266738</v>
      </c>
      <c r="AO121" s="3">
        <f>CORREL(P11:P105,AO11:AO105)</f>
        <v>0.42524165449307405</v>
      </c>
      <c r="AP121" s="3">
        <f>CORREL(P11:P105,AP11:AP105)</f>
        <v>0.25962498296313513</v>
      </c>
      <c r="AQ121" s="3">
        <f>CORREL(P11:P105,AQ11:AQ105)</f>
        <v>-0.36013468494739037</v>
      </c>
      <c r="AR121" s="3">
        <f>CORREL(P11:P105,AR11:AR105)</f>
        <v>7.7662896131239542E-2</v>
      </c>
      <c r="AS121" s="3">
        <f>CORREL(P11:P105,AT11:AT105)</f>
        <v>-0.14055048548890764</v>
      </c>
    </row>
    <row r="122" spans="2:45">
      <c r="B122" s="4" t="s">
        <v>28</v>
      </c>
      <c r="Q122" s="3">
        <f>CORREL(Q11:Q105,Q11:Q105)</f>
        <v>1</v>
      </c>
      <c r="R122" s="3">
        <f>CORREL(Q11:Q105,R11:R105)</f>
        <v>0.16673626933151797</v>
      </c>
      <c r="S122" s="3">
        <f>CORREL(Q11:Q105,S11:S105)</f>
        <v>-5.0226226847375273E-2</v>
      </c>
      <c r="T122" s="3">
        <f>CORREL(Q11:Q105,T11:T105)</f>
        <v>0.21810190979212349</v>
      </c>
      <c r="U122" s="3">
        <f>CORREL(Q11:Q105,U11:U105)</f>
        <v>0.49794069847465294</v>
      </c>
      <c r="V122" s="3">
        <f>CORREL(Q11:Q105,V11:V105)</f>
        <v>0.33157227110660609</v>
      </c>
      <c r="W122" s="3">
        <f>CORREL(Q11:Q105,W11:W105)</f>
        <v>0.11010137619476153</v>
      </c>
      <c r="X122" s="20">
        <f>CORREL(Q11:Q105,X11:X105)</f>
        <v>0.60457505900611053</v>
      </c>
      <c r="Y122" s="3">
        <f>CORREL(Q11:Q105,Y11:Y105)</f>
        <v>-4.5311128872332095E-2</v>
      </c>
      <c r="Z122" s="3">
        <f>CORREL(Q11:Q105,Z11:Z105)</f>
        <v>0.15669016214254783</v>
      </c>
      <c r="AA122" s="3">
        <f>CORREL(Q11:Q105,AA11:AA105)</f>
        <v>-1.1062823040368666E-2</v>
      </c>
      <c r="AB122" s="3">
        <f>CORREL(Q11:Q105,AB11:AB105)</f>
        <v>8.4613481046960967E-2</v>
      </c>
      <c r="AC122" s="3">
        <f>CORREL(Q11:Q105,AC11:AC105)</f>
        <v>4.3365466543935083E-2</v>
      </c>
      <c r="AD122" s="3">
        <f>CORREL(Q11:Q105,AD11:AD105)</f>
        <v>0.1047802986541282</v>
      </c>
      <c r="AE122" s="3">
        <f>CORREL(Q11:Q105,AE11:AE105)</f>
        <v>0.2118428271092577</v>
      </c>
      <c r="AF122" s="3">
        <f>CORREL(Q11:Q105,AF11:AF105)</f>
        <v>-0.10021918163684616</v>
      </c>
      <c r="AG122" s="3">
        <f>CORREL(Q11:Q105,AG11:AG105)</f>
        <v>-3.2805980065660012E-3</v>
      </c>
      <c r="AH122" s="3">
        <f>CORREL(Q11:Q105,AH11:AH105)</f>
        <v>0.15772704151661493</v>
      </c>
      <c r="AI122" s="3">
        <f>CORREL(Q11:Q105,AI11:AI105)</f>
        <v>0.53388100704821961</v>
      </c>
      <c r="AJ122" s="3">
        <f>CORREL(Q11:Q105,AJ11:AJ105)</f>
        <v>-0.19220360542979006</v>
      </c>
      <c r="AK122" s="3">
        <f>CORREL(Q11:Q105,AK11:AK105)</f>
        <v>9.842681249763946E-2</v>
      </c>
      <c r="AL122" s="3">
        <f>CORREL(Q11:Q105,AL11:AL105)</f>
        <v>5.6142848098607818E-2</v>
      </c>
      <c r="AM122" s="3">
        <f>CORREL(Q11:Q105,AM11:AM105)</f>
        <v>7.5083245772991358E-2</v>
      </c>
      <c r="AN122" s="3">
        <f>CORREL(Q11:Q105,AN11:AN105)</f>
        <v>0.25898425236762357</v>
      </c>
      <c r="AO122" s="3">
        <f>CORREL(Q11:Q105,AO11:AO105)</f>
        <v>0.36392052641303935</v>
      </c>
      <c r="AP122" s="3">
        <f>CORREL(Q11:Q105,AP11:AP105)</f>
        <v>-2.8677606421736581E-2</v>
      </c>
      <c r="AQ122" s="3">
        <f>CORREL(Q11:Q105,AQ11:AQ105)</f>
        <v>0.14568312221677526</v>
      </c>
      <c r="AR122" s="3">
        <f>CORREL(Q11:Q105,AR11:AR105)</f>
        <v>-4.9868377506608511E-2</v>
      </c>
      <c r="AS122" s="3">
        <f>CORREL(Q11:Q105,AT11:AT105)</f>
        <v>-0.13583754511030396</v>
      </c>
    </row>
    <row r="123" spans="2:45">
      <c r="B123" s="4" t="s">
        <v>29</v>
      </c>
      <c r="R123" s="3">
        <f>CORREL(R11:R105,R11:R105)</f>
        <v>1</v>
      </c>
      <c r="S123" s="3">
        <f>CORREL(R11:R105,S11:S105)</f>
        <v>0.18111512672059862</v>
      </c>
      <c r="T123" s="3">
        <f>CORREL(R11:R105,T11:T105)</f>
        <v>-9.1142024793810492E-2</v>
      </c>
      <c r="U123" s="3">
        <f>CORREL(R11:R105,U11:U105)</f>
        <v>0.75443734569359611</v>
      </c>
      <c r="V123" s="3">
        <f>CORREL(R11:R105,V11:V105)</f>
        <v>0.19103924599175348</v>
      </c>
      <c r="W123" s="3">
        <f>CORREL(R11:R105,W11:W105)</f>
        <v>-9.292620445352727E-2</v>
      </c>
      <c r="X123" s="3">
        <f>CORREL(R11:R105,X11:X105)</f>
        <v>0.61588324171352093</v>
      </c>
      <c r="Y123" s="3">
        <f>CORREL(R11:R105,Y11:Y105)</f>
        <v>7.151374519268891E-2</v>
      </c>
      <c r="Z123" s="18">
        <f>CORREL(R11:R105,Z11:Z105)</f>
        <v>0.85136475313054227</v>
      </c>
      <c r="AA123" s="3">
        <f>CORREL(R11:R105,AA11:AA105)</f>
        <v>0.40593216406961008</v>
      </c>
      <c r="AB123" s="3">
        <f>CORREL(R11:R105,AB11:AB105)</f>
        <v>0.51003290243657018</v>
      </c>
      <c r="AC123" s="3">
        <f>CORREL(R11:R105,AC11:AC105)</f>
        <v>-0.35846040879502977</v>
      </c>
      <c r="AD123" s="5">
        <f>CORREL(R11:R105,AD11:AD105)</f>
        <v>0.94186794382656558</v>
      </c>
      <c r="AE123" s="3">
        <f>CORREL(R11:R105,AE11:AE105)</f>
        <v>0.65262340220615089</v>
      </c>
      <c r="AF123" s="3">
        <f>CORREL(R11:R105,AF11:AF105)</f>
        <v>8.8491427607497911E-2</v>
      </c>
      <c r="AG123" s="3">
        <f>CORREL(R11:R105,AG11:AG105)</f>
        <v>0.87093937497239604</v>
      </c>
      <c r="AH123" s="3">
        <f>CORREL(R11:R105,AH11:AH105)</f>
        <v>0.44710553785076079</v>
      </c>
      <c r="AI123" s="3">
        <f>CORREL(R11:R105,AI11:AI105)</f>
        <v>-0.10779915296993289</v>
      </c>
      <c r="AJ123" s="3">
        <f>CORREL(R11:R105,AJ11:AJ105)</f>
        <v>2.285181331613138E-2</v>
      </c>
      <c r="AK123" s="5">
        <f>CORREL(R11:R105,AK11:AK105)</f>
        <v>0.95032918142032397</v>
      </c>
      <c r="AL123" s="5">
        <f>CORREL(R11:R105,AL11:AL105)</f>
        <v>0.96053909689400852</v>
      </c>
      <c r="AM123" s="3">
        <f>CORREL(R11:R105,AM11:AM105)</f>
        <v>-0.20838872106883435</v>
      </c>
      <c r="AN123" s="3">
        <f>CORREL(R11:R105,AN11:AN105)</f>
        <v>0.43042888317031558</v>
      </c>
      <c r="AO123" s="3">
        <f>CORREL(R11:R105,AO11:AO105)</f>
        <v>0.4987352835081299</v>
      </c>
      <c r="AP123" s="3">
        <f>CORREL(R11:R105,AP11:AP105)</f>
        <v>0.35734485475102679</v>
      </c>
      <c r="AQ123" s="3">
        <f>CORREL(R11:R105,AQ11:AQ105)</f>
        <v>-0.2689024492282307</v>
      </c>
      <c r="AR123" s="3">
        <f>CORREL(R11:R105,AR11:AR105)</f>
        <v>7.7466947930925692E-2</v>
      </c>
      <c r="AS123" s="3">
        <f>CORREL(R11:R105,AT11:AT105)</f>
        <v>-0.14370709108210647</v>
      </c>
    </row>
    <row r="124" spans="2:45">
      <c r="B124" s="4" t="s">
        <v>30</v>
      </c>
      <c r="S124" s="3">
        <f>CORREL(S11:S105,S11:S105)</f>
        <v>1.0000000000000002</v>
      </c>
      <c r="T124" s="3">
        <f>CORREL(S11:S105,T11:T105)</f>
        <v>5.5371151749282144E-2</v>
      </c>
      <c r="U124" s="3">
        <f>CORREL(S11:S105,U11:U105)</f>
        <v>0.13492449982096519</v>
      </c>
      <c r="V124" s="3">
        <f>CORREL(S11:S105,V11:V105)</f>
        <v>-0.48816058164535098</v>
      </c>
      <c r="W124" s="3">
        <f>CORREL(S11:S105,W11:W105)</f>
        <v>2.7957890094930445E-2</v>
      </c>
      <c r="X124" s="3">
        <f>CORREL(S11:S105,X11:X105)</f>
        <v>0.16004523616709221</v>
      </c>
      <c r="Y124" s="3">
        <f>CORREL(S11:S105,Y11:Y105)</f>
        <v>-1.9152588525831286E-2</v>
      </c>
      <c r="Z124" s="3">
        <f>CORREL(S11:S105,Z11:Z105)</f>
        <v>1.8044810267808849E-2</v>
      </c>
      <c r="AA124" s="3">
        <f>CORREL(S11:S105,AA11:AA105)</f>
        <v>0.36601802348061935</v>
      </c>
      <c r="AB124" s="3">
        <f>CORREL(S11:S105,AB11:AB105)</f>
        <v>0.47944118549177794</v>
      </c>
      <c r="AC124" s="3">
        <f>CORREL(S11:S105,AC11:AC105)</f>
        <v>7.4088864683819533E-2</v>
      </c>
      <c r="AD124" s="3">
        <f>CORREL(S11:S105,AD11:AD105)</f>
        <v>5.4295933153148311E-2</v>
      </c>
      <c r="AE124" s="3">
        <f>CORREL(S11:S105,AE11:AE105)</f>
        <v>0.11876385689076956</v>
      </c>
      <c r="AF124" s="3">
        <f>CORREL(S11:S105,AF11:AF105)</f>
        <v>-0.1101820799043822</v>
      </c>
      <c r="AG124" s="3">
        <f>CORREL(S11:S105,AG11:AG105)</f>
        <v>8.7259915140537228E-2</v>
      </c>
      <c r="AH124" s="3">
        <f>CORREL(S11:S105,AH11:AH105)</f>
        <v>0.52671667721384796</v>
      </c>
      <c r="AI124" s="3">
        <f>CORREL(S11:S105,AI11:AI105)</f>
        <v>0.25187430048157167</v>
      </c>
      <c r="AJ124" s="3">
        <f>CORREL(S11:S105,AJ11:AJ105)</f>
        <v>0.74417715827425057</v>
      </c>
      <c r="AK124" s="3">
        <f>CORREL(S11:S105,AK11:AK105)</f>
        <v>6.0306490708132501E-2</v>
      </c>
      <c r="AL124" s="3">
        <f>CORREL(S11:S105,AL11:AL105)</f>
        <v>0.14877230177974723</v>
      </c>
      <c r="AM124" s="3">
        <f>CORREL(S11:S105,AM11:AM105)</f>
        <v>-4.0508318153667504E-2</v>
      </c>
      <c r="AN124" s="3">
        <f>CORREL(S11:S105,AN11:AN105)</f>
        <v>0.23551932604354806</v>
      </c>
      <c r="AO124" s="3">
        <f>CORREL(S11:S105,AO11:AO105)</f>
        <v>0.50205003941130621</v>
      </c>
      <c r="AP124" s="3">
        <f>CORREL(S11:S105,AP11:AP105)</f>
        <v>0.34059130749741556</v>
      </c>
      <c r="AQ124" s="3">
        <f>CORREL(S11:S105,AQ11:AQ105)</f>
        <v>-0.25648095787931691</v>
      </c>
      <c r="AR124" s="3">
        <f>CORREL(S11:S105,AR11:AR105)</f>
        <v>0.30511607475590669</v>
      </c>
      <c r="AS124" s="3">
        <f>CORREL(S11:S105,AT11:AT105)</f>
        <v>9.4011305624341318E-2</v>
      </c>
    </row>
    <row r="125" spans="2:45">
      <c r="B125" s="4" t="s">
        <v>31</v>
      </c>
      <c r="T125" s="3">
        <f>CORREL(T11:T105,T11:T105)</f>
        <v>0.99999999999999989</v>
      </c>
      <c r="U125" s="3">
        <f>CORREL(T11:T105,U11:U105)</f>
        <v>-4.3834354613315986E-3</v>
      </c>
      <c r="V125" s="3">
        <f>CORREL(T11:T105,V11:V105)</f>
        <v>0.43084690748776161</v>
      </c>
      <c r="W125" s="3">
        <f>CORREL(T11:T105,W11:W105)</f>
        <v>-9.8339746736399627E-2</v>
      </c>
      <c r="X125" s="3">
        <f>CORREL(T11:T105,X11:X105)</f>
        <v>2.9094721263636974E-2</v>
      </c>
      <c r="Y125" s="3">
        <f>CORREL(T11:T105,Y11:Y105)</f>
        <v>-7.0662458444942594E-2</v>
      </c>
      <c r="Z125" s="3">
        <f>CORREL(T11:T105,Z11:Z105)</f>
        <v>-0.12571808315005148</v>
      </c>
      <c r="AA125" s="3">
        <f>CORREL(T11:T105,AA11:AA105)</f>
        <v>0.38971965934304331</v>
      </c>
      <c r="AB125" s="3">
        <f>CORREL(T11:T105,AB11:AB105)</f>
        <v>5.9798982878738631E-2</v>
      </c>
      <c r="AC125" s="3">
        <f>CORREL(T11:T105,AC11:AC105)</f>
        <v>0.7592069075081429</v>
      </c>
      <c r="AD125" s="3">
        <f>CORREL(T11:T105,AD11:AD105)</f>
        <v>-0.12300960146872918</v>
      </c>
      <c r="AE125" s="3">
        <f>CORREL(T11:T105,AE11:AE105)</f>
        <v>5.888803042341989E-2</v>
      </c>
      <c r="AF125" s="3">
        <f>CORREL(T11:T105,AF11:AF105)</f>
        <v>-0.13575247622648098</v>
      </c>
      <c r="AG125" s="3">
        <f>CORREL(T11:T105,AG11:AG105)</f>
        <v>-6.6907195084493887E-2</v>
      </c>
      <c r="AH125" s="3">
        <f>CORREL(T11:T105,AH11:AH105)</f>
        <v>-0.19374317488882481</v>
      </c>
      <c r="AI125" s="3">
        <f>CORREL(T11:T105,AI11:AI105)</f>
        <v>5.0263880283138065E-2</v>
      </c>
      <c r="AJ125" s="3">
        <f>CORREL(T11:T105,AJ11:AJ105)</f>
        <v>8.651094683140495E-2</v>
      </c>
      <c r="AK125" s="3">
        <f>CORREL(T11:T105,AK11:AK105)</f>
        <v>-0.14212567796855971</v>
      </c>
      <c r="AL125" s="3">
        <f>CORREL(T11:T105,AL11:AL105)</f>
        <v>-9.7351046109650924E-2</v>
      </c>
      <c r="AM125" s="3">
        <f>CORREL(T11:T105,AM11:AM105)</f>
        <v>2.9063994762553575E-2</v>
      </c>
      <c r="AN125" s="3">
        <f>CORREL(T11:T105,AN11:AN105)</f>
        <v>0.13509642869721983</v>
      </c>
      <c r="AO125" s="3">
        <f>CORREL(T11:T105,AO11:AO105)</f>
        <v>0.6284827430085318</v>
      </c>
      <c r="AP125" s="3">
        <f>CORREL(T11:T105,AP11:AP105)</f>
        <v>2.7766215280719913E-2</v>
      </c>
      <c r="AQ125" s="3">
        <f>CORREL(T11:T105,AQ11:AQ105)</f>
        <v>0.31416046222988037</v>
      </c>
      <c r="AR125" s="3">
        <f>CORREL(T11:T105,AR11:AR105)</f>
        <v>3.8171590710912785E-2</v>
      </c>
      <c r="AS125" s="3">
        <f>CORREL(T11:T105,AT11:AT105)</f>
        <v>6.3370332583746858E-2</v>
      </c>
    </row>
    <row r="126" spans="2:45">
      <c r="B126" s="4" t="s">
        <v>32</v>
      </c>
      <c r="U126" s="3">
        <f>CORREL(U11:U105,U11:U105)</f>
        <v>1</v>
      </c>
      <c r="V126" s="3">
        <f>CORREL(U11:U105,V11:V105)</f>
        <v>0.5002732270139959</v>
      </c>
      <c r="W126" s="3">
        <f>CORREL(U11:U105,W11:W105)</f>
        <v>-1.7230719592915257E-2</v>
      </c>
      <c r="X126" s="5">
        <f>CORREL(U11:U105,X11:X105)</f>
        <v>0.95445959524220025</v>
      </c>
      <c r="Y126" s="3">
        <f>CORREL(U11:U105,Y11:Y105)</f>
        <v>9.792963445957531E-2</v>
      </c>
      <c r="Z126" s="18">
        <f>CORREL(U11:U105,Z11:Z105)</f>
        <v>0.76560658936759252</v>
      </c>
      <c r="AA126" s="3">
        <f>CORREL(U11:U105,AA11:AA105)</f>
        <v>0.21973698443457268</v>
      </c>
      <c r="AB126" s="3">
        <f>CORREL(U11:U105,AB11:AB105)</f>
        <v>0.29809069312863734</v>
      </c>
      <c r="AC126" s="3">
        <f>CORREL(U11:U105,AC11:AC105)</f>
        <v>-0.24162123776060124</v>
      </c>
      <c r="AD126" s="18">
        <f>CORREL(U11:U105,AD11:AD105)</f>
        <v>0.75019088128116096</v>
      </c>
      <c r="AE126" s="3">
        <f>CORREL(U11:U105,AE11:AE105)</f>
        <v>0.58906005445746257</v>
      </c>
      <c r="AF126" s="3">
        <f>CORREL(U11:U105,AF11:AF105)</f>
        <v>-3.5763736881519015E-2</v>
      </c>
      <c r="AG126" s="3">
        <f>CORREL(U11:U105,AG11:AG105)</f>
        <v>0.63393623527101728</v>
      </c>
      <c r="AH126" s="3">
        <f>CORREL(U11:U105,AH11:AH105)</f>
        <v>0.41035085051330039</v>
      </c>
      <c r="AI126" s="3">
        <f>CORREL(U11:U105,AI11:AI105)</f>
        <v>0.31624473290086547</v>
      </c>
      <c r="AJ126" s="3">
        <f>CORREL(U11:U105,AJ11:AJ105)</f>
        <v>-4.141672960513007E-2</v>
      </c>
      <c r="AK126" s="3">
        <f>CORREL(U11:U105,AK11:AK105)</f>
        <v>0.71244701071179273</v>
      </c>
      <c r="AL126" s="3">
        <f>CORREL(U11:U105,AL11:AL105)</f>
        <v>0.66511635588269469</v>
      </c>
      <c r="AM126" s="3">
        <f>CORREL(U11:U105,AM11:AM105)</f>
        <v>1.197843016772052E-2</v>
      </c>
      <c r="AN126" s="3">
        <f>CORREL(U11:U105,AN11:AN105)</f>
        <v>0.56335754484638123</v>
      </c>
      <c r="AO126" s="3">
        <f>CORREL(U11:U105,AO11:AO105)</f>
        <v>0.56597876351892396</v>
      </c>
      <c r="AP126" s="3">
        <f>CORREL(U11:U105,AP11:AP105)</f>
        <v>0.11255174379887346</v>
      </c>
      <c r="AQ126" s="3">
        <f>CORREL(U11:U105,AQ11:AQ105)</f>
        <v>9.1400655408652318E-2</v>
      </c>
      <c r="AR126" s="3">
        <f>CORREL(U11:U105,AR11:AR105)</f>
        <v>0.29142599181340084</v>
      </c>
      <c r="AS126" s="3">
        <f>CORREL(U11:U105,AT11:AT105)</f>
        <v>-0.14008140831967419</v>
      </c>
    </row>
    <row r="127" spans="2:45">
      <c r="B127" s="4" t="s">
        <v>33</v>
      </c>
      <c r="V127" s="3">
        <f>CORREL(V11:V105,V11:V105)</f>
        <v>1</v>
      </c>
      <c r="W127" s="3">
        <f>CORREL(V11:V105,W11:W105)</f>
        <v>0.12056624852366556</v>
      </c>
      <c r="X127" s="3">
        <f>CORREL(V11:V105,X11:X105)</f>
        <v>0.44243022039786539</v>
      </c>
      <c r="Y127" s="3">
        <f>CORREL(V11:V105,Y11:Y105)</f>
        <v>-0.32393499947579346</v>
      </c>
      <c r="Z127" s="3">
        <f>CORREL(V11:V105,Z11:Z105)</f>
        <v>0.53392441180421624</v>
      </c>
      <c r="AA127" s="3">
        <f>CORREL(V11:V105,AA11:AA105)</f>
        <v>6.5574422473765034E-2</v>
      </c>
      <c r="AB127" s="3">
        <f>CORREL(V11:V105,AB11:AB105)</f>
        <v>0.16320267589982512</v>
      </c>
      <c r="AC127" s="3">
        <f>CORREL(V11:V105,AC11:AC105)</f>
        <v>0.51655160964996416</v>
      </c>
      <c r="AD127" s="3">
        <f>CORREL(V11:V105,AD11:AD105)</f>
        <v>0.26341392045064588</v>
      </c>
      <c r="AE127" s="3">
        <f>CORREL(V11:V105,AE11:AE105)</f>
        <v>0.60276940297074477</v>
      </c>
      <c r="AF127" s="3">
        <f>CORREL(V11:V105,AF11:AF105)</f>
        <v>-0.50332065149554706</v>
      </c>
      <c r="AG127" s="3">
        <f>CORREL(V11:V105,AG11:AG105)</f>
        <v>0.10703820048926883</v>
      </c>
      <c r="AH127" s="3">
        <f>CORREL(V11:V105,AH11:AH105)</f>
        <v>-0.56344008029836246</v>
      </c>
      <c r="AI127" s="3">
        <f>CORREL(V11:V105,AI11:AI105)</f>
        <v>-2.8743216361409838E-2</v>
      </c>
      <c r="AJ127" s="3">
        <f>CORREL(V11:V105,AJ11:AJ105)</f>
        <v>-0.25164209263116005</v>
      </c>
      <c r="AK127" s="3">
        <f>CORREL(V11:V105,AK11:AK105)</f>
        <v>0.13101321666207522</v>
      </c>
      <c r="AL127" s="3">
        <f>CORREL(V11:V105,AL11:AL105)</f>
        <v>0.10310017698890225</v>
      </c>
      <c r="AM127" s="3">
        <f>CORREL(V11:V105,AM11:AM105)</f>
        <v>-0.26939126177306477</v>
      </c>
      <c r="AN127" s="3">
        <f>CORREL(V11:V105,AN11:AN105)</f>
        <v>0.23426790052914004</v>
      </c>
      <c r="AO127" s="3" t="e">
        <f>CORREL(V11:V105,AO11:AO105)</f>
        <v>#DIV/0!</v>
      </c>
      <c r="AP127" s="3">
        <f>CORREL(V11:V105,AP11:AP105)</f>
        <v>-0.75062950990545718</v>
      </c>
      <c r="AQ127" s="3">
        <f>CORREL(V11:V105,AQ11:AQ105)</f>
        <v>0.10620530024382052</v>
      </c>
      <c r="AR127" s="3">
        <f>CORREL(V11:V105,AR11:AR105)</f>
        <v>-0.14589181014980371</v>
      </c>
      <c r="AS127" s="3">
        <f>CORREL(V11:V105,AT11:AT105)</f>
        <v>-0.52450953819124813</v>
      </c>
    </row>
    <row r="128" spans="2:45">
      <c r="B128" s="4" t="s">
        <v>34</v>
      </c>
      <c r="W128" s="3">
        <f>CORREL(W11:W105,W11:W105)</f>
        <v>1.0000000000000002</v>
      </c>
      <c r="X128" s="3">
        <f>CORREL(W11:W105,X11:X105)</f>
        <v>-1.6813232982430169E-2</v>
      </c>
      <c r="Y128" s="3">
        <f>CORREL(W11:W105,Y11:Y105)</f>
        <v>-7.4142127961201496E-2</v>
      </c>
      <c r="Z128" s="3">
        <f>CORREL(W11:W105,Z11:Z105)</f>
        <v>-4.0613411507332442E-2</v>
      </c>
      <c r="AA128" s="3">
        <f>CORREL(W11:W105,AA11:AA105)</f>
        <v>-1.426740080268279E-2</v>
      </c>
      <c r="AB128" s="3">
        <f>CORREL(W11:W105,AB11:AB105)</f>
        <v>-0.10869253187654228</v>
      </c>
      <c r="AC128" s="3">
        <f>CORREL(W11:W105,AC11:AC105)</f>
        <v>-7.7196414320494469E-2</v>
      </c>
      <c r="AD128" s="3">
        <f>CORREL(W11:W105,AD11:AD105)</f>
        <v>-4.7964103198773006E-2</v>
      </c>
      <c r="AE128" s="3">
        <f>CORREL(W11:W105,AE11:AE105)</f>
        <v>-0.25301987720781371</v>
      </c>
      <c r="AF128" s="3">
        <f>CORREL(W11:W105,AF11:AF105)</f>
        <v>-7.1787771841996709E-2</v>
      </c>
      <c r="AG128" s="3">
        <f>CORREL(W11:W105,AG11:AG105)</f>
        <v>-9.9672636280088336E-2</v>
      </c>
      <c r="AH128" s="3">
        <f>CORREL(W11:W105,AH11:AH105)</f>
        <v>1.1050662652255733E-2</v>
      </c>
      <c r="AI128" s="3">
        <f>CORREL(W11:W105,AI11:AI105)</f>
        <v>-3.4254905315593449E-2</v>
      </c>
      <c r="AJ128" s="3">
        <f>CORREL(W11:W105,AJ11:AJ105)</f>
        <v>-4.4791149202766188E-2</v>
      </c>
      <c r="AK128" s="3">
        <f>CORREL(W11:W105,AK11:AK105)</f>
        <v>-4.3367525207047897E-2</v>
      </c>
      <c r="AL128" s="3">
        <f>CORREL(W11:W105,AL11:AL105)</f>
        <v>-9.6932551909472461E-2</v>
      </c>
      <c r="AM128" s="3">
        <f>CORREL(W11:W105,AM11:AM105)</f>
        <v>2.1753952658027671E-2</v>
      </c>
      <c r="AN128" s="3">
        <f>CORREL(W11:W105,AN11:AN105)</f>
        <v>3.6415248228547241E-2</v>
      </c>
      <c r="AO128" s="3">
        <f>CORREL(W11:W105,AO11:AO105)</f>
        <v>-0.35824495074664153</v>
      </c>
      <c r="AP128" s="3">
        <f>CORREL(W11:W105,AP11:AP105)</f>
        <v>6.2167340769423894E-2</v>
      </c>
      <c r="AQ128" s="3">
        <f>CORREL(W11:W105,AQ11:AQ105)</f>
        <v>-0.21133183714612008</v>
      </c>
      <c r="AR128" s="3">
        <f>CORREL(W11:W105,AR11:AR105)</f>
        <v>0.21187747819088021</v>
      </c>
      <c r="AS128" s="3">
        <f>CORREL(W11:W105,AT11:AT105)</f>
        <v>4.0233750114334069E-2</v>
      </c>
    </row>
    <row r="129" spans="2:46">
      <c r="B129" s="4" t="s">
        <v>35</v>
      </c>
      <c r="X129" s="3">
        <f>CORREL(X11:X105,X11:X105)</f>
        <v>1</v>
      </c>
      <c r="Y129" s="3">
        <f>CORREL(X11:X105,Y11:Y105)</f>
        <v>0.16191682919943762</v>
      </c>
      <c r="Z129" s="3">
        <f>CORREL(X11:X105,Z11:Z105)</f>
        <v>0.58849182716479687</v>
      </c>
      <c r="AA129" s="3">
        <f>CORREL(X11:X105,AA11:AA105)</f>
        <v>0.15720347965370257</v>
      </c>
      <c r="AB129" s="3">
        <f>CORREL(X11:X105,AB11:AB105)</f>
        <v>0.21880716592083121</v>
      </c>
      <c r="AC129" s="3">
        <f>CORREL(X11:X105,AC11:AC105)</f>
        <v>-0.14899278320649142</v>
      </c>
      <c r="AD129" s="3">
        <f>CORREL(X11:X105,AD11:AD105)</f>
        <v>0.5861263739201934</v>
      </c>
      <c r="AE129" s="3">
        <f>CORREL(X11:X105,AE11:AE105)</f>
        <v>0.47763996087961846</v>
      </c>
      <c r="AF129" s="3">
        <f>CORREL(X11:X105,AF11:AF105)</f>
        <v>-2.636828738261672E-2</v>
      </c>
      <c r="AG129" s="3">
        <f>CORREL(X11:X105,AG11:AG105)</f>
        <v>0.47558060260167445</v>
      </c>
      <c r="AH129" s="3">
        <f>CORREL(X11:X105,AH11:AH105)</f>
        <v>0.43308324249477731</v>
      </c>
      <c r="AI129" s="3">
        <f>CORREL(X11:X105,AI11:AI105)</f>
        <v>0.5585397140462639</v>
      </c>
      <c r="AJ129" s="3">
        <f>CORREL(X11:X105,AJ11:AJ105)</f>
        <v>-1.705889186222876E-2</v>
      </c>
      <c r="AK129" s="3">
        <f>CORREL(X11:X105,AK11:AK105)</f>
        <v>0.54241496267266132</v>
      </c>
      <c r="AL129" s="3">
        <f>CORREL(X11:X105,AL11:AL105)</f>
        <v>0.4838715016244432</v>
      </c>
      <c r="AM129" s="3">
        <f>CORREL(X11:X105,AM11:AM105)</f>
        <v>0.13218198563346203</v>
      </c>
      <c r="AN129" s="3">
        <f>CORREL(X11:X105,AN11:AN105)</f>
        <v>0.56767614955367474</v>
      </c>
      <c r="AO129" s="3">
        <f>CORREL(X11:X105,AO11:AO105)</f>
        <v>0.46099891744181998</v>
      </c>
      <c r="AP129" s="3">
        <f>CORREL(X11:X105,AP11:AP105)</f>
        <v>7.3699095798653025E-2</v>
      </c>
      <c r="AQ129" s="3">
        <f>CORREL(X11:X105,AQ11:AQ105)</f>
        <v>0.1425449463040786</v>
      </c>
      <c r="AR129" s="3">
        <f>CORREL(X11:X105,AR11:AR105)</f>
        <v>0.29595165038108689</v>
      </c>
      <c r="AS129" s="3">
        <f>CORREL(X11:X105,AT11:AT105)</f>
        <v>-0.12096813090066233</v>
      </c>
    </row>
    <row r="130" spans="2:46">
      <c r="B130" s="4" t="s">
        <v>36</v>
      </c>
      <c r="Y130" s="3">
        <f>CORREL(Y11:Y105,Y11:Y105)</f>
        <v>1</v>
      </c>
      <c r="Z130" s="3">
        <f>CORREL(Y11:Y105,Z11:Z105)</f>
        <v>1.5767379834193889E-2</v>
      </c>
      <c r="AA130" s="3">
        <f>CORREL(Y11:Y105,AA11:AA105)</f>
        <v>8.0230578526659199E-2</v>
      </c>
      <c r="AB130" s="3">
        <f>CORREL(Y11:Y105,AB11:AB105)</f>
        <v>-0.13689644675218654</v>
      </c>
      <c r="AC130" s="3">
        <f>CORREL(Y11:Y105,AC11:AC105)</f>
        <v>0.12501349820837382</v>
      </c>
      <c r="AD130" s="3">
        <f>CORREL(Y11:Y105,AD11:AD105)</f>
        <v>5.6265923943975275E-2</v>
      </c>
      <c r="AE130" s="3">
        <f>CORREL(Y11:Y105,AE11:AE105)</f>
        <v>-5.8546840482604091E-2</v>
      </c>
      <c r="AF130" s="18">
        <f>CORREL(Y11:Y105,AF11:AF105)</f>
        <v>0.84273073595852477</v>
      </c>
      <c r="AG130" s="3">
        <f>CORREL(Y11:Y105,AG11:AG105)</f>
        <v>7.9221047375770043E-2</v>
      </c>
      <c r="AH130" s="3">
        <f>CORREL(Y11:Y105,AH11:AH105)</f>
        <v>4.4969816395620518E-2</v>
      </c>
      <c r="AI130" s="3">
        <f>CORREL(Y11:Y105,AI11:AI105)</f>
        <v>0.14903821475208193</v>
      </c>
      <c r="AJ130" s="3">
        <f>CORREL(Y11:Y105,AJ11:AJ105)</f>
        <v>-9.1211211550561888E-2</v>
      </c>
      <c r="AK130" s="3">
        <f>CORREL(Y11:Y105,AK11:AK105)</f>
        <v>2.2817227274366365E-2</v>
      </c>
      <c r="AL130" s="3">
        <f>CORREL(Y11:Y105,AL11:AL105)</f>
        <v>-1.7833991549669335E-2</v>
      </c>
      <c r="AM130" s="3">
        <f>CORREL(Y11:Y105,AM11:AM105)</f>
        <v>0.34721777321073699</v>
      </c>
      <c r="AN130" s="3">
        <f>CORREL(Y11:Y105,AN11:AN105)</f>
        <v>-4.9784018580223015E-2</v>
      </c>
      <c r="AO130" s="3">
        <f>CORREL(Y11:Y105,AO11:AO105)</f>
        <v>-0.35388667044147104</v>
      </c>
      <c r="AP130" s="3">
        <f>CORREL(Y11:Y105,AP11:AP105)</f>
        <v>0.30010779002781468</v>
      </c>
      <c r="AQ130" s="3">
        <f>CORREL(Y11:Y105,AQ11:AQ105)</f>
        <v>0.2119821187682657</v>
      </c>
      <c r="AR130" s="3">
        <f>CORREL(Y11:Y105,AR11:AR105)</f>
        <v>0.17527780973208182</v>
      </c>
      <c r="AS130" s="3">
        <f>CORREL(Y11:Y105,AT11:AT105)</f>
        <v>7.0186697078236882E-2</v>
      </c>
    </row>
    <row r="131" spans="2:46">
      <c r="B131" s="4" t="s">
        <v>37</v>
      </c>
      <c r="Z131" s="3">
        <f>CORREL(Z11:Z105,Z11:Z105)</f>
        <v>1</v>
      </c>
      <c r="AA131" s="3">
        <f>CORREL(Z11:Z105,AA11:AA105)</f>
        <v>0.3137202961716854</v>
      </c>
      <c r="AB131" s="3">
        <f>CORREL(Z11:Z105,AB11:AB105)</f>
        <v>0.45631623061236526</v>
      </c>
      <c r="AC131" s="3">
        <f>CORREL(Z11:Z105,AC11:AC105)</f>
        <v>-0.38802307602437985</v>
      </c>
      <c r="AD131" s="5">
        <f>CORREL(Z11:Z105,AD11:AD105)</f>
        <v>0.93340084739621076</v>
      </c>
      <c r="AE131" s="18">
        <f>CORREL(Z11:Z105,AE11:AE105)</f>
        <v>0.7293976152174273</v>
      </c>
      <c r="AF131" s="3">
        <f>CORREL(Z11:Z105,AF11:AF105)</f>
        <v>6.8785214476765666E-2</v>
      </c>
      <c r="AG131" s="3">
        <f>CORREL(Z11:Z105,AG11:AG105)</f>
        <v>0.76178025090219958</v>
      </c>
      <c r="AH131" s="3">
        <f>CORREL(Z11:Z105,AH11:AH105)</f>
        <v>0.24007032071337892</v>
      </c>
      <c r="AI131" s="3">
        <f>CORREL(Z11:Z105,AI11:AI105)</f>
        <v>-0.25944228150169418</v>
      </c>
      <c r="AJ131" s="3">
        <f>CORREL(Z11:Z105,AJ11:AJ105)</f>
        <v>-9.1446210470722558E-2</v>
      </c>
      <c r="AK131" s="17">
        <f>CORREL(Z11:Z105,AK11:AK105)</f>
        <v>0.88770406276373082</v>
      </c>
      <c r="AL131" s="17">
        <f>CORREL(Z11:Z105,AL11:AL105)</f>
        <v>0.87182432430044376</v>
      </c>
      <c r="AM131" s="3">
        <f>CORREL(Z11:Z105,AM11:AM105)</f>
        <v>-0.29069312917292162</v>
      </c>
      <c r="AN131" s="3">
        <f>CORREL(Z11:Z105,AN11:AN105)</f>
        <v>0.26582843400272116</v>
      </c>
      <c r="AO131" s="3">
        <f>CORREL(Z11:Z105,AO11:AO105)</f>
        <v>0.10395554608536574</v>
      </c>
      <c r="AP131" s="3">
        <f>CORREL(Z11:Z105,AP11:AP105)</f>
        <v>0.31155176474488033</v>
      </c>
      <c r="AQ131" s="3">
        <f>CORREL(Z11:Z105,AQ11:AQ105)</f>
        <v>-0.27757806813939623</v>
      </c>
      <c r="AR131" s="3">
        <f>CORREL(Z11:Z105,AR11:AR105)</f>
        <v>7.3613190156303826E-2</v>
      </c>
      <c r="AS131" s="3">
        <f>CORREL(Z11:Z105,AT11:AT105)</f>
        <v>-0.19288313525078432</v>
      </c>
    </row>
    <row r="132" spans="2:46">
      <c r="B132" s="4" t="s">
        <v>38</v>
      </c>
      <c r="AA132" s="3">
        <f>CORREL(AA11:AA105,AA11:AA105)</f>
        <v>0.99999999999999989</v>
      </c>
      <c r="AB132" s="3">
        <f>CORREL(AA11:AA105,AB11:AB105)</f>
        <v>0.56274060166028961</v>
      </c>
      <c r="AC132" s="3">
        <f>CORREL(AA11:AA105,AC11:AC105)</f>
        <v>0.13489934419494964</v>
      </c>
      <c r="AD132" s="3">
        <f>CORREL(AA11:AA105,AD11:AD105)</f>
        <v>0.34459209328694534</v>
      </c>
      <c r="AE132" s="3">
        <f>CORREL(AA11:AA105,AE11:AE105)</f>
        <v>0.32802208675573546</v>
      </c>
      <c r="AF132" s="3">
        <f>CORREL(AA11:AA105,AF11:AF105)</f>
        <v>0.10408518200315293</v>
      </c>
      <c r="AG132" s="3">
        <f>CORREL(AA11:AA105,AG11:AG105)</f>
        <v>0.41665281272899607</v>
      </c>
      <c r="AH132" s="3">
        <f>CORREL(AA11:AA105,AH11:AH105)</f>
        <v>0.26691899449693585</v>
      </c>
      <c r="AI132" s="3">
        <f>CORREL(AA11:AA105,AI11:AI105)</f>
        <v>-1.5260403064541626E-3</v>
      </c>
      <c r="AJ132" s="3">
        <f>CORREL(AA11:AA105,AJ11:AJ105)</f>
        <v>0.46864811284314478</v>
      </c>
      <c r="AK132" s="3">
        <f>CORREL(AA11:AA105,AK11:AK105)</f>
        <v>0.32411516424432507</v>
      </c>
      <c r="AL132" s="3">
        <f>CORREL(AA11:AA105,AL11:AL105)</f>
        <v>0.42192376145200566</v>
      </c>
      <c r="AM132" s="3">
        <f>CORREL(AA11:AA105,AM11:AM105)</f>
        <v>4.1176410726470845E-2</v>
      </c>
      <c r="AN132" s="3">
        <f>CORREL(AA11:AA105,AN11:AN105)</f>
        <v>9.7561258583863289E-2</v>
      </c>
      <c r="AO132" s="17">
        <f>CORREL(AA11:AA105,AO11:AO105)</f>
        <v>0.8782744930657147</v>
      </c>
      <c r="AP132" s="3">
        <f>CORREL(AA11:AA105,AP11:AP105)</f>
        <v>0.5591233846725373</v>
      </c>
      <c r="AQ132" s="3">
        <f>CORREL(AA11:AA105,AQ11:AQ105)</f>
        <v>0.19607461339092924</v>
      </c>
      <c r="AR132" s="3">
        <f>CORREL(AA11:AA105,AR11:AR105)</f>
        <v>0.19321805799247344</v>
      </c>
      <c r="AS132" s="3">
        <f>CORREL(AA11:AA105,AT11:AT105)</f>
        <v>0.26141573237075588</v>
      </c>
      <c r="AT132" s="3"/>
    </row>
    <row r="133" spans="2:46">
      <c r="B133" s="4" t="s">
        <v>39</v>
      </c>
      <c r="AB133" s="3">
        <f>CORREL(AB11:AB105,AB11:AB105)</f>
        <v>1</v>
      </c>
      <c r="AC133" s="3">
        <f>CORREL(AB11:AB105,AC11:AC105)</f>
        <v>-6.4463940999059624E-2</v>
      </c>
      <c r="AD133" s="3">
        <f>CORREL(AB11:AB105,AD11:AD105)</f>
        <v>0.38907657868594292</v>
      </c>
      <c r="AE133" s="3">
        <f>CORREL(AB11:AB105,AE11:AE105)</f>
        <v>0.48430730592013199</v>
      </c>
      <c r="AF133" s="3">
        <f>CORREL(AB11:AB105,AF11:AF105)</f>
        <v>-4.408344680383975E-2</v>
      </c>
      <c r="AG133" s="3">
        <f>CORREL(AB11:AB105,AG11:AG105)</f>
        <v>0.39791126179191261</v>
      </c>
      <c r="AH133" s="3">
        <f>CORREL(AB11:AB105,AH11:AH105)</f>
        <v>0.28476823059876649</v>
      </c>
      <c r="AI133" s="3">
        <f>CORREL(AB11:AB105,AI11:AI105)</f>
        <v>2.8945934161798258E-2</v>
      </c>
      <c r="AJ133" s="3">
        <f>CORREL(AB11:AB105,AJ11:AJ105)</f>
        <v>0.46202385567580423</v>
      </c>
      <c r="AK133" s="3">
        <f>CORREL(AB11:AB105,AK11:AK105)</f>
        <v>0.36913039739091974</v>
      </c>
      <c r="AL133" s="3">
        <f>CORREL(AB11:AB105,AL11:AL105)</f>
        <v>0.51785113412943107</v>
      </c>
      <c r="AM133" s="3">
        <f>CORREL(AB11:AB105,AM11:AM105)</f>
        <v>5.4826265901123328E-2</v>
      </c>
      <c r="AN133" s="3">
        <f>CORREL(AB11:AB105,AN11:AN105)</f>
        <v>0.1160406036535252</v>
      </c>
      <c r="AO133" s="3">
        <f>CORREL(AB11:AB105,AO11:AO105)</f>
        <v>-0.41240655173980878</v>
      </c>
      <c r="AP133" s="3">
        <f>CORREL(AB11:AB105,AP11:AP105)</f>
        <v>0.53138293168174033</v>
      </c>
      <c r="AQ133" s="3">
        <f>CORREL(AB11:AB105,AQ11:AQ105)</f>
        <v>9.1280182379011199E-2</v>
      </c>
      <c r="AR133" s="3">
        <f>CORREL(AB11:AB105,AR11:AR105)</f>
        <v>2.6418338913331074E-2</v>
      </c>
      <c r="AS133" s="3">
        <f>CORREL(AB11:AB105,AT11:AT105)</f>
        <v>0.11539292784747751</v>
      </c>
    </row>
    <row r="134" spans="2:46">
      <c r="B134" s="4" t="s">
        <v>40</v>
      </c>
      <c r="AC134" s="3">
        <f>CORREL(AC11:AC105,AC11:AC105)</f>
        <v>1.0000000000000002</v>
      </c>
      <c r="AD134" s="3">
        <f>CORREL(AC11:AC105,AD11:AD105)</f>
        <v>-0.38055615512037622</v>
      </c>
      <c r="AE134" s="3">
        <f>CORREL(AC11:AC105,AE11:AE105)</f>
        <v>-0.29563864422820063</v>
      </c>
      <c r="AF134" s="3">
        <f>CORREL(AC11:AC105,AF11:AF105)</f>
        <v>-7.6943761349261744E-2</v>
      </c>
      <c r="AG134" s="3">
        <f>CORREL(AC11:AC105,AG11:AG105)</f>
        <v>-0.20012132001356894</v>
      </c>
      <c r="AH134" s="3">
        <f>CORREL(AC11:AC105,AH11:AH105)</f>
        <v>-0.40734282047219361</v>
      </c>
      <c r="AI134" s="3">
        <f>CORREL(AC11:AC105,AI11:AI105)</f>
        <v>0.10748482119132746</v>
      </c>
      <c r="AJ134" s="3">
        <f>CORREL(AC11:AC105,AJ11:AJ105)</f>
        <v>3.9126902042065842E-2</v>
      </c>
      <c r="AK134" s="3">
        <f>CORREL(AC11:AC105,AK11:AK105)</f>
        <v>-0.40388478220365953</v>
      </c>
      <c r="AL134" s="3">
        <f>CORREL(AC11:AC105,AL11:AL105)</f>
        <v>-0.35102742780413704</v>
      </c>
      <c r="AM134" s="3">
        <f>CORREL(AC11:AC105,AM11:AM105)</f>
        <v>0.19086198510155392</v>
      </c>
      <c r="AN134" s="3">
        <f>CORREL(AC11:AC105,AN11:AN105)</f>
        <v>-3.5006598963437129E-2</v>
      </c>
      <c r="AO134" s="3">
        <f>CORREL(AC11:AC105,AO11:AO105)</f>
        <v>1.7561345018257866E-2</v>
      </c>
      <c r="AP134" s="3">
        <f>CORREL(AC11:AC105,AP11:AP105)</f>
        <v>4.0795520379346716E-2</v>
      </c>
      <c r="AQ134" s="3">
        <f>CORREL(AC11:AC105,AQ11:AQ105)</f>
        <v>0.12406394332120821</v>
      </c>
      <c r="AR134" s="3">
        <f>CORREL(AC11:AC105,AR11:AR105)</f>
        <v>3.8155547161569443E-2</v>
      </c>
      <c r="AS134" s="3">
        <f>CORREL(AC11:AC105,AT11:AT105)</f>
        <v>9.6296202485092491E-2</v>
      </c>
    </row>
    <row r="135" spans="2:46">
      <c r="B135" s="4" t="s">
        <v>41</v>
      </c>
      <c r="AD135" s="3">
        <f>CORREL(AD11:AD105,AD11:AD105)</f>
        <v>1.0000000000000002</v>
      </c>
      <c r="AE135" s="3">
        <f>CORREL(AD11:AD105,AE11:AE105)</f>
        <v>0.62073463442318999</v>
      </c>
      <c r="AF135" s="3">
        <f>CORREL(AD11:AD105,AF11:AF105)</f>
        <v>8.8080981032069322E-2</v>
      </c>
      <c r="AG135" s="3">
        <f>CORREL(AD11:AD105,AG11:AG105)</f>
        <v>0.87591373332051581</v>
      </c>
      <c r="AH135" s="3">
        <f>CORREL(AD11:AD105,AH11:AH105)</f>
        <v>0.34799131787301157</v>
      </c>
      <c r="AI135" s="3">
        <f>CORREL(AD11:AD105,AI11:AI105)</f>
        <v>-0.24060302437489642</v>
      </c>
      <c r="AJ135" s="3">
        <f>CORREL(AD11:AD105,AJ11:AJ105)</f>
        <v>-6.850913778986617E-2</v>
      </c>
      <c r="AK135" s="5">
        <f>CORREL(AD11:AD105,AK11:AK105)</f>
        <v>0.98533980655149478</v>
      </c>
      <c r="AL135" s="5">
        <f>CORREL(AD11:AD105,AL11:AL105)</f>
        <v>0.95666580496368969</v>
      </c>
      <c r="AM135" s="3">
        <f>CORREL(AD11:AD105,AM11:AM105)</f>
        <v>-0.27627429233043044</v>
      </c>
      <c r="AN135" s="3">
        <f>CORREL(AD11:AD105,AN11:AN105)</f>
        <v>0.3630053312160535</v>
      </c>
      <c r="AO135" s="3">
        <f>CORREL(AD11:AD105,AO11:AO105)</f>
        <v>0.19579366388391262</v>
      </c>
      <c r="AP135" s="3">
        <f>CORREL(AD11:AD105,AP11:AP105)</f>
        <v>0.33630281470038736</v>
      </c>
      <c r="AQ135" s="3">
        <f>CORREL(AD11:AD105,AQ11:AQ105)</f>
        <v>-0.34588335433747142</v>
      </c>
      <c r="AR135" s="3">
        <f>CORREL(AD11:AD105,AR11:AR105)</f>
        <v>0.10176475049005175</v>
      </c>
      <c r="AS135" s="3">
        <f>CORREL(AD11:AD105,AT11:AT105)</f>
        <v>-0.14916584970112207</v>
      </c>
    </row>
    <row r="136" spans="2:46">
      <c r="B136" s="4" t="s">
        <v>42</v>
      </c>
      <c r="AE136" s="3">
        <f>CORREL(AE11:AE105,AE11:AE105)</f>
        <v>0.99999999999999978</v>
      </c>
      <c r="AF136" s="3">
        <f>CORREL(AE11:AE105,AF11:AF105)</f>
        <v>2.6417474987710101E-2</v>
      </c>
      <c r="AG136" s="3">
        <f>CORREL(AE11:AE105,AG11:AG105)</f>
        <v>0.47019614651989872</v>
      </c>
      <c r="AH136" s="3">
        <f>CORREL(AE11:AE105,AH11:AH105)</f>
        <v>0.36711467978289558</v>
      </c>
      <c r="AI136" s="3">
        <f>CORREL(AE11:AE105,AI11:AI105)</f>
        <v>-0.17170863001873216</v>
      </c>
      <c r="AJ136" s="3">
        <f>CORREL(AE11:AE105,AJ11:AJ105)</f>
        <v>0.12518792793915653</v>
      </c>
      <c r="AK136" s="3">
        <f>CORREL(AE11:AE105,AK11:AK105)</f>
        <v>0.58528710764231318</v>
      </c>
      <c r="AL136" s="3">
        <f>CORREL(AE11:AE105,AL11:AL105)</f>
        <v>0.6194488057128188</v>
      </c>
      <c r="AM136" s="3">
        <f>CORREL(AE11:AE105,AM11:AM105)</f>
        <v>-0.28836990053724354</v>
      </c>
      <c r="AN136" s="3">
        <f>CORREL(AE11:AE105,AN11:AN105)</f>
        <v>0.32646567377777513</v>
      </c>
      <c r="AO136" s="3">
        <f>CORREL(AE11:AE105,AO11:AO105)</f>
        <v>0.272490430630834</v>
      </c>
      <c r="AP136" s="3">
        <f>CORREL(AE11:AE105,AP11:AP105)</f>
        <v>0.1997458537561666</v>
      </c>
      <c r="AQ136" s="3">
        <f>CORREL(AE11:AE105,AQ11:AQ105)</f>
        <v>-0.12393302455097271</v>
      </c>
      <c r="AR136" s="3">
        <f>CORREL(AE11:AE105,AR11:AR105)</f>
        <v>-1.7607327887986954E-2</v>
      </c>
      <c r="AS136" s="3">
        <f>CORREL(AE11:AE105,AT11:AT105)</f>
        <v>-0.226178765842138</v>
      </c>
    </row>
    <row r="137" spans="2:46">
      <c r="B137" s="4" t="s">
        <v>43</v>
      </c>
      <c r="AF137" s="3">
        <f>CORREL(AF11:AF105,AF11:AF105)</f>
        <v>1.0000000000000002</v>
      </c>
      <c r="AG137" s="3">
        <f>CORREL(AF11:AF105,AG11:AG105)</f>
        <v>3.4504271337087201E-2</v>
      </c>
      <c r="AH137" s="3">
        <f>CORREL(AF11:AF105,AH11:AH105)</f>
        <v>3.1055197495689729E-2</v>
      </c>
      <c r="AI137" s="3">
        <f>CORREL(AF11:AF105,AI11:AI105)</f>
        <v>-7.0828434664552867E-2</v>
      </c>
      <c r="AJ137" s="3">
        <f>CORREL(AF11:AF105,AJ11:AJ105)</f>
        <v>-0.17321388665111589</v>
      </c>
      <c r="AK137" s="3">
        <f>CORREL(AF11:AF105,AK11:AK105)</f>
        <v>6.6446117492751214E-2</v>
      </c>
      <c r="AL137" s="3">
        <f>CORREL(AF11:AF105,AL11:AL105)</f>
        <v>3.6961092024935506E-2</v>
      </c>
      <c r="AM137" s="3">
        <f>CORREL(AF11:AF105,AM11:AM105)</f>
        <v>0.23738477060693772</v>
      </c>
      <c r="AN137" s="3">
        <f>CORREL(AF11:AF105,AN11:AN105)</f>
        <v>-0.16382289857456198</v>
      </c>
      <c r="AO137" s="3">
        <f>CORREL(AF11:AF105,AO11:AO105)</f>
        <v>-0.69627317065202365</v>
      </c>
      <c r="AP137" s="3">
        <f>CORREL(AF11:AF105,AP11:AP105)</f>
        <v>0.21088623301720141</v>
      </c>
      <c r="AQ137" s="3">
        <f>CORREL(AF11:AF105,AQ11:AQ105)</f>
        <v>0.10246318880020716</v>
      </c>
      <c r="AR137" s="3">
        <f>CORREL(AF11:AF105,AR11:AR105)</f>
        <v>-0.2029870967282609</v>
      </c>
      <c r="AS137" s="3">
        <f>CORREL(AF11:AF105,AT11:AT105)</f>
        <v>-1.7859009448611643E-2</v>
      </c>
    </row>
    <row r="138" spans="2:46">
      <c r="B138" s="4" t="s">
        <v>44</v>
      </c>
      <c r="AG138" s="3">
        <f>CORREL(AG11:AG105,AG11:AG105)</f>
        <v>1</v>
      </c>
      <c r="AH138" s="3">
        <f>CORREL(AG11:AG105,AH11:AH105)</f>
        <v>0.34823538532182152</v>
      </c>
      <c r="AI138" s="3">
        <f>CORREL(AG11:AG105,AI11:AI105)</f>
        <v>-0.19202226550144549</v>
      </c>
      <c r="AJ138" s="3">
        <f>CORREL(AG11:AG105,AJ11:AJ105)</f>
        <v>3.3210188601966777E-2</v>
      </c>
      <c r="AK138" s="3">
        <f>CORREL(AG11:AG105,AK11:AK105)</f>
        <v>0.88516019042451988</v>
      </c>
      <c r="AL138" s="3">
        <f>CORREL(AG11:AG105,AL11:AL105)</f>
        <v>0.89411060633487105</v>
      </c>
      <c r="AM138" s="3">
        <f>CORREL(AG11:AG105,AM11:AM105)</f>
        <v>-9.8633641927444615E-2</v>
      </c>
      <c r="AN138" s="3">
        <f>CORREL(AG11:AG105,AN11:AN105)</f>
        <v>0.40279661036407344</v>
      </c>
      <c r="AO138" s="3">
        <f>CORREL(AG11:AG105,AO11:AO105)</f>
        <v>0.29438753600463552</v>
      </c>
      <c r="AP138" s="3">
        <f>CORREL(AG11:AG105,AP11:AP105)</f>
        <v>0.36158818692031414</v>
      </c>
      <c r="AQ138" s="3">
        <f>CORREL(AG11:AG105,AQ11:AQ105)</f>
        <v>0.14217280430188842</v>
      </c>
      <c r="AR138" s="3">
        <f>CORREL(AG11:AG105,AR11:AR105)</f>
        <v>0.16791098997701545</v>
      </c>
      <c r="AS138" s="3">
        <f>CORREL(AG11:AG105,AT11:AT105)</f>
        <v>6.550419038842871E-2</v>
      </c>
    </row>
    <row r="139" spans="2:46">
      <c r="B139" s="4" t="s">
        <v>45</v>
      </c>
      <c r="AH139" s="3">
        <f>CORREL(AH11:AH105,AH11:AH105)</f>
        <v>1.0000000000000002</v>
      </c>
      <c r="AI139" s="3">
        <f>CORREL(AH11:AH105,AI11:AI105)</f>
        <v>0.26788561412930445</v>
      </c>
      <c r="AJ139" s="3">
        <f>CORREL(AH11:AH105,AJ11:AJ105)</f>
        <v>0.53963410458684347</v>
      </c>
      <c r="AK139" s="3">
        <f>CORREL(AH11:AH105,AK11:AK105)</f>
        <v>0.37197312919720799</v>
      </c>
      <c r="AL139" s="3">
        <f>CORREL(AH11:AH105,AL11:AL105)</f>
        <v>0.36508615010905637</v>
      </c>
      <c r="AM139" s="3">
        <f>CORREL(AH11:AH105,AM11:AM105)</f>
        <v>-3.7850173245426969E-3</v>
      </c>
      <c r="AN139" s="3">
        <f>CORREL(AH11:AH105,AN11:AN105)</f>
        <v>0.49354544292637337</v>
      </c>
      <c r="AO139" s="3">
        <f>CORREL(AH11:AH105,AO11:AO105)</f>
        <v>0.36569953229190622</v>
      </c>
      <c r="AP139" s="3">
        <f>CORREL(AH11:AH105,AP11:AP105)</f>
        <v>0.14154076313259345</v>
      </c>
      <c r="AQ139" s="3">
        <f>CORREL(AH11:AH105,AQ11:AQ105)</f>
        <v>-4.8744615365413739E-2</v>
      </c>
      <c r="AR139" s="3">
        <f>CORREL(AH11:AH105,AR11:AR105)</f>
        <v>0.28983846925417761</v>
      </c>
      <c r="AS139" s="3">
        <f>CORREL(AH11:AH105,AT11:AT105)</f>
        <v>0.10198101521293106</v>
      </c>
    </row>
    <row r="140" spans="2:46">
      <c r="B140" s="4" t="s">
        <v>46</v>
      </c>
      <c r="AI140" s="3">
        <f>CORREL(AI11:AI105,AI11:AI105)</f>
        <v>1</v>
      </c>
      <c r="AJ140" s="3">
        <f>CORREL(AI11:AI105,AJ11:AJ105)</f>
        <v>0.23806794354950866</v>
      </c>
      <c r="AK140" s="3">
        <f>CORREL(AI11:AI105,AK11:AK105)</f>
        <v>-0.26089241785739475</v>
      </c>
      <c r="AL140" s="3">
        <f>CORREL(AI11:AI105,AL11:AL105)</f>
        <v>-0.27768041302733426</v>
      </c>
      <c r="AM140" s="3">
        <f>CORREL(AI11:AI105,AM11:AM105)</f>
        <v>0.6270444257160771</v>
      </c>
      <c r="AN140" s="3">
        <f>CORREL(AI11:AI105,AN11:AN105)</f>
        <v>0.15473281945649764</v>
      </c>
      <c r="AO140" s="17">
        <f>CORREL(AI11:AI105,AO11:AO105)</f>
        <v>0.72863367002429402</v>
      </c>
      <c r="AP140" s="3">
        <f>CORREL(AI11:AI105,AP11:AP105)</f>
        <v>2.3389436704252232E-2</v>
      </c>
      <c r="AQ140" s="3">
        <f>CORREL(AI11:AI105,AQ11:AQ105)</f>
        <v>0.60354617300744329</v>
      </c>
      <c r="AR140" s="3">
        <f>CORREL(AI11:AI105,AR11:AR105)</f>
        <v>9.1088460906847413E-2</v>
      </c>
      <c r="AS140" s="3">
        <f>CORREL(AI11:AI105,AT11:AT105)</f>
        <v>0.3873597407382221</v>
      </c>
    </row>
    <row r="141" spans="2:46">
      <c r="B141" s="4" t="s">
        <v>47</v>
      </c>
      <c r="AJ141" s="3">
        <f>CORREL(AJ11:AJ105,AJ11:AJ105)</f>
        <v>0.99999999999999989</v>
      </c>
      <c r="AK141" s="3">
        <f>CORREL(AJ11:AJ105,AK11:AK105)</f>
        <v>-7.8476068731688234E-2</v>
      </c>
      <c r="AL141" s="3">
        <f>CORREL(AJ11:AJ105,AL11:AL105)</f>
        <v>3.5819075789703336E-2</v>
      </c>
      <c r="AM141" s="3">
        <f>CORREL(AJ11:AJ105,AM11:AM105)</f>
        <v>0.12288748626427365</v>
      </c>
      <c r="AN141" s="3">
        <f>CORREL(AJ11:AJ105,AN11:AN105)</f>
        <v>0.11681394380146881</v>
      </c>
      <c r="AO141" s="3">
        <f>CORREL(AJ11:AJ105,AO11:AO105)</f>
        <v>-0.25844778735546459</v>
      </c>
      <c r="AP141" s="3">
        <f>CORREL(AJ11:AJ105,AP11:AP105)</f>
        <v>0.37342113611845451</v>
      </c>
      <c r="AQ141" s="3">
        <f>CORREL(AJ11:AJ105,AQ11:AQ105)</f>
        <v>-1.4147238085604589E-2</v>
      </c>
      <c r="AR141" s="3">
        <f>CORREL(AJ11:AJ105,AR11:AR105)</f>
        <v>0.37566807834942845</v>
      </c>
      <c r="AS141" s="3">
        <f>CORREL(AJ11:AJ105,AT11:AT105)</f>
        <v>0.36919844478566644</v>
      </c>
      <c r="AT141" s="3"/>
    </row>
    <row r="142" spans="2:46">
      <c r="B142" s="4" t="s">
        <v>48</v>
      </c>
      <c r="AK142" s="3">
        <f>CORREL(AK11:AK105,AK11:AK105)</f>
        <v>1</v>
      </c>
      <c r="AL142" s="5">
        <f>CORREL(AK11:AK105,AL11:AL105)</f>
        <v>0.97250075379848444</v>
      </c>
      <c r="AM142" s="3">
        <f>CORREL(AK11:AK105,AM11:AM105)</f>
        <v>-0.28705042052732449</v>
      </c>
      <c r="AN142" s="3">
        <f>CORREL(AK11:AK105,AN11:AN105)</f>
        <v>0.39448313873382412</v>
      </c>
      <c r="AO142" s="3">
        <f>CORREL(AK11:AK105,AO11:AO105)</f>
        <v>0.43196069717953939</v>
      </c>
      <c r="AP142" s="3">
        <f>CORREL(AK11:AK105,AP11:AP105)</f>
        <v>0.30289869948049919</v>
      </c>
      <c r="AQ142" s="3">
        <f>CORREL(AK11:AK105,AQ11:AQ105)</f>
        <v>-0.3344158403667189</v>
      </c>
      <c r="AR142" s="3">
        <f>CORREL(AK11:AK105,AR11:AR105)</f>
        <v>7.3639996212117184E-2</v>
      </c>
      <c r="AS142" s="3">
        <f>CORREL(AK11:AK105,AT11:AT105)</f>
        <v>-0.1345257009663898</v>
      </c>
    </row>
    <row r="143" spans="2:46">
      <c r="B143" s="4" t="s">
        <v>49</v>
      </c>
      <c r="AL143" s="3">
        <f>CORREL(AL11:AL105,AL11:AL105)</f>
        <v>1</v>
      </c>
      <c r="AM143" s="3">
        <f>CORREL(AL11:AL105,AM11:AM105)</f>
        <v>-0.27651840062826738</v>
      </c>
      <c r="AN143" s="3">
        <f>CORREL(AL11:AL105,AN11:AN105)</f>
        <v>0.34491583995821479</v>
      </c>
      <c r="AO143" s="3">
        <f>CORREL(AL11:AL105,AO11:AO105)</f>
        <v>0.46493498629357283</v>
      </c>
      <c r="AP143" s="3">
        <f>CORREL(AL11:AL105,AP11:AP105)</f>
        <v>0.36509216835161229</v>
      </c>
      <c r="AQ143" s="3">
        <f>CORREL(AL11:AL105,AQ11:AQ105)</f>
        <v>-0.31853584157862946</v>
      </c>
      <c r="AR143" s="3">
        <f>CORREL(AL11:AL105,AR11:AR105)</f>
        <v>7.372181128316542E-2</v>
      </c>
      <c r="AS143" s="3">
        <f>CORREL(AL11:AL105,AT11:AT105)</f>
        <v>-0.10462791425170562</v>
      </c>
    </row>
    <row r="144" spans="2:46">
      <c r="B144" s="4" t="s">
        <v>50</v>
      </c>
      <c r="AM144" s="3">
        <f>CORREL(AM11:AM105,AM11:AM105)</f>
        <v>1</v>
      </c>
      <c r="AN144" s="3">
        <f>CORREL(AM11:AM105,AN11:AN105)</f>
        <v>6.5887700529498078E-2</v>
      </c>
      <c r="AO144" s="3">
        <f>CORREL(AM11:AM105,AO11:AO105)</f>
        <v>0.31667181614507789</v>
      </c>
      <c r="AP144" s="3">
        <f>CORREL(AM11:AM105,AP11:AP105)</f>
        <v>4.8861862808507503E-2</v>
      </c>
      <c r="AQ144" s="5">
        <f>CORREL(AM11:AM105,AQ11:AQ105)</f>
        <v>0.96836744579153378</v>
      </c>
      <c r="AR144" s="3">
        <f>CORREL(AM11:AM105,AR11:AR105)</f>
        <v>0.10948732416768145</v>
      </c>
      <c r="AS144" s="18">
        <f>CORREL(AM11:AM105,AT11:AT105)</f>
        <v>0.63915995508524814</v>
      </c>
    </row>
    <row r="145" spans="2:45">
      <c r="B145" s="4" t="s">
        <v>51</v>
      </c>
      <c r="AN145" s="3">
        <f>CORREL(AN11:AN105,AN11:AN105)</f>
        <v>1</v>
      </c>
      <c r="AO145" s="3">
        <f>CORREL(AN11:AN105,AO11:AO105)</f>
        <v>0.22196973822316965</v>
      </c>
      <c r="AP145" s="3">
        <f>CORREL(AN11:AN105,AP11:AP105)</f>
        <v>-0.14610251842354677</v>
      </c>
      <c r="AQ145" s="3">
        <f>CORREL(AN11:AN105,AQ11:AQ105)</f>
        <v>0.16705199045119756</v>
      </c>
      <c r="AR145" s="3">
        <f>CORREL(AN11:AN105,AR11:AR105)</f>
        <v>0.31215422955975441</v>
      </c>
      <c r="AS145" s="3">
        <f>CORREL(AN11:AN105,AT11:AT105)</f>
        <v>0.1096259218085317</v>
      </c>
    </row>
    <row r="146" spans="2:45">
      <c r="B146" s="4" t="s">
        <v>52</v>
      </c>
      <c r="AO146" s="3">
        <f>CORREL(AO11:AO105,AO11:AO105)</f>
        <v>1.0000000000000002</v>
      </c>
      <c r="AP146" s="19">
        <f>CORREL(AO11:AO105,AP11:AP105)</f>
        <v>0.36344399197965394</v>
      </c>
      <c r="AQ146" s="3" t="e">
        <f>CORREL(AO11:AO105,AQ11:AQ105)</f>
        <v>#DIV/0!</v>
      </c>
      <c r="AR146" s="3">
        <f>CORREL(AO11:AO105,AR11:AR105)</f>
        <v>-4.4369572338750175E-3</v>
      </c>
      <c r="AS146" s="3">
        <f>CORREL(AO11:AO105,AT11:AT105)</f>
        <v>0.56214359425718952</v>
      </c>
    </row>
    <row r="147" spans="2:45">
      <c r="B147" s="4" t="s">
        <v>53</v>
      </c>
      <c r="AP147" s="3">
        <f>CORREL(AP11:AP105,AP11:AP105)</f>
        <v>0.99999999999999978</v>
      </c>
      <c r="AQ147" s="3">
        <f>CORREL(AP11:AP105,AQ11:AQ105)</f>
        <v>-4.5368745213630331E-2</v>
      </c>
      <c r="AR147" s="3">
        <f>CORREL(AP11:AP105,AR11:AR105)</f>
        <v>0.18234447254227099</v>
      </c>
      <c r="AS147" s="3">
        <f>CORREL(AP11:AP105,AT11:AT105)</f>
        <v>0.21834762184837053</v>
      </c>
    </row>
    <row r="148" spans="2:45">
      <c r="B148" s="4" t="s">
        <v>54</v>
      </c>
      <c r="AQ148" s="3">
        <f>CORREL(AQ11:AQ105,AQ11:AQ105)</f>
        <v>0.99999999999999989</v>
      </c>
      <c r="AR148" s="3">
        <f>CORREL(AQ11:AQ105,AR11:AR105)</f>
        <v>-9.56509261266663E-2</v>
      </c>
      <c r="AS148" s="3">
        <f>CORREL(AQ11:AQ105,AT11:AT105)</f>
        <v>0.7097043573090599</v>
      </c>
    </row>
    <row r="149" spans="2:45">
      <c r="B149" s="4" t="s">
        <v>55</v>
      </c>
      <c r="AR149" s="3">
        <f>CORREL(AR11:AR105,AR11:AR105)</f>
        <v>1</v>
      </c>
      <c r="AS149" s="3">
        <f>CORREL(AR11:AR105,AT11:AT105)</f>
        <v>0.29566964560840153</v>
      </c>
    </row>
    <row r="150" spans="2:45">
      <c r="B150" s="4" t="s">
        <v>57</v>
      </c>
      <c r="AS150" s="3">
        <f>CORREL(AT11:AT105,AT11:AT105)</f>
        <v>1</v>
      </c>
    </row>
  </sheetData>
  <sortState ref="A11:AV105">
    <sortCondition descending="1" ref="AA11:AA105"/>
  </sortState>
  <phoneticPr fontId="2" type="noConversion"/>
  <pageMargins left="0.75" right="0.75" top="1" bottom="1" header="0.5" footer="0.5"/>
  <pageSetup paperSize="9" orientation="portrait" horizontalDpi="0" verticalDpi="0" r:id="rId1"/>
  <headerFooter alignWithMargins="0"/>
  <ignoredErrors>
    <ignoredError sqref="AL140 AI139 AH138 AG137 AF1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election activeCell="B21" sqref="B21"/>
    </sheetView>
  </sheetViews>
  <sheetFormatPr defaultRowHeight="13.2"/>
  <cols>
    <col min="1" max="1" width="1.109375" customWidth="1"/>
    <col min="2" max="2" width="64.44140625" customWidth="1"/>
    <col min="3" max="3" width="1.5546875" customWidth="1"/>
    <col min="4" max="4" width="5.5546875" customWidth="1"/>
    <col min="5" max="5" width="16" customWidth="1"/>
  </cols>
  <sheetData>
    <row r="1" spans="2:5">
      <c r="B1" s="6" t="s">
        <v>162</v>
      </c>
      <c r="C1" s="7"/>
      <c r="D1" s="12"/>
      <c r="E1" s="12"/>
    </row>
    <row r="2" spans="2:5">
      <c r="B2" s="6" t="s">
        <v>163</v>
      </c>
      <c r="C2" s="7"/>
      <c r="D2" s="12"/>
      <c r="E2" s="12"/>
    </row>
    <row r="3" spans="2:5">
      <c r="B3" s="8"/>
      <c r="C3" s="8"/>
      <c r="D3" s="13"/>
      <c r="E3" s="13"/>
    </row>
    <row r="4" spans="2:5" ht="39.6">
      <c r="B4" s="9" t="s">
        <v>164</v>
      </c>
      <c r="C4" s="8"/>
      <c r="D4" s="13"/>
      <c r="E4" s="13"/>
    </row>
    <row r="5" spans="2:5">
      <c r="B5" s="8"/>
      <c r="C5" s="8"/>
      <c r="D5" s="13"/>
      <c r="E5" s="13"/>
    </row>
    <row r="6" spans="2:5">
      <c r="B6" s="6" t="s">
        <v>165</v>
      </c>
      <c r="C6" s="7"/>
      <c r="D6" s="12"/>
      <c r="E6" s="14" t="s">
        <v>166</v>
      </c>
    </row>
    <row r="7" spans="2:5" ht="13.8" thickBot="1">
      <c r="B7" s="8"/>
      <c r="C7" s="8"/>
      <c r="D7" s="13"/>
      <c r="E7" s="13"/>
    </row>
    <row r="8" spans="2:5" ht="40.200000000000003" thickBot="1">
      <c r="B8" s="10" t="s">
        <v>167</v>
      </c>
      <c r="C8" s="11"/>
      <c r="D8" s="15"/>
      <c r="E8" s="16">
        <v>1</v>
      </c>
    </row>
    <row r="9" spans="2:5">
      <c r="B9" s="8"/>
      <c r="C9" s="8"/>
      <c r="D9" s="13"/>
      <c r="E9" s="13"/>
    </row>
    <row r="10" spans="2:5">
      <c r="B10" s="8"/>
      <c r="C10" s="8"/>
      <c r="D10" s="13"/>
      <c r="E10"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AD08146760</vt:lpstr>
      <vt:lpstr>Compatibility Report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Russell Fulton</dc:creator>
  <cp:lastModifiedBy>Russell Fulton</cp:lastModifiedBy>
  <dcterms:created xsi:type="dcterms:W3CDTF">2008-11-07T09:07:14Z</dcterms:created>
  <dcterms:modified xsi:type="dcterms:W3CDTF">2011-09-12T01:35:00Z</dcterms:modified>
</cp:coreProperties>
</file>